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amilaMartínezEGTRAb\Downloads\"/>
    </mc:Choice>
  </mc:AlternateContent>
  <xr:revisionPtr revIDLastSave="0" documentId="8_{00216108-3D16-4483-AB14-996D61F0010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N14" i="1" l="1"/>
  <c r="EI14" i="1" s="1"/>
  <c r="EG14" i="1"/>
  <c r="EN13" i="1"/>
  <c r="EM13" i="1" s="1"/>
  <c r="EG13" i="1"/>
  <c r="EN12" i="1"/>
  <c r="EL12" i="1" s="1"/>
  <c r="EM12" i="1"/>
  <c r="EG12" i="1"/>
  <c r="EN11" i="1"/>
  <c r="EM11" i="1" s="1"/>
  <c r="EG11" i="1"/>
  <c r="EN10" i="1"/>
  <c r="EM10" i="1" s="1"/>
  <c r="EG10" i="1"/>
  <c r="EN9" i="1"/>
  <c r="EK9" i="1" s="1"/>
  <c r="EM9" i="1"/>
  <c r="EG9" i="1"/>
  <c r="EN8" i="1"/>
  <c r="EK8" i="1" s="1"/>
  <c r="EM8" i="1"/>
  <c r="EL8" i="1"/>
  <c r="EG8" i="1"/>
  <c r="EN7" i="1"/>
  <c r="EI7" i="1" s="1"/>
  <c r="EJ7" i="1"/>
  <c r="EG7" i="1"/>
  <c r="EN6" i="1"/>
  <c r="EJ6" i="1" s="1"/>
  <c r="EM6" i="1"/>
  <c r="EL6" i="1"/>
  <c r="EK6" i="1"/>
  <c r="EG6" i="1"/>
  <c r="EN5" i="1"/>
  <c r="EL5" i="1" s="1"/>
  <c r="EM5" i="1"/>
  <c r="EK5" i="1"/>
  <c r="EG5" i="1"/>
  <c r="EN4" i="1"/>
  <c r="EL4" i="1" s="1"/>
  <c r="EM4" i="1"/>
  <c r="EI4" i="1"/>
  <c r="EG4" i="1"/>
  <c r="EN3" i="1"/>
  <c r="EM3" i="1" s="1"/>
  <c r="EK3" i="1"/>
  <c r="EG3" i="1"/>
  <c r="EK14" i="1" l="1"/>
  <c r="EL14" i="1"/>
  <c r="EM14" i="1"/>
  <c r="EJ14" i="1"/>
  <c r="EI5" i="1"/>
  <c r="EL7" i="1"/>
  <c r="EI12" i="1"/>
  <c r="EK7" i="1"/>
  <c r="EJ5" i="1"/>
  <c r="EM7" i="1"/>
  <c r="EJ12" i="1"/>
  <c r="EK12" i="1"/>
  <c r="EI3" i="1"/>
  <c r="EI6" i="1"/>
  <c r="EI13" i="1"/>
  <c r="EJ3" i="1"/>
  <c r="EL9" i="1"/>
  <c r="EL3" i="1"/>
  <c r="EI8" i="1"/>
  <c r="EK10" i="1"/>
  <c r="EJ8" i="1"/>
  <c r="EL10" i="1"/>
  <c r="EI10" i="1"/>
  <c r="EJ10" i="1"/>
  <c r="EJ13" i="1"/>
  <c r="EJ4" i="1"/>
  <c r="EK13" i="1"/>
  <c r="EJ11" i="1"/>
  <c r="EL13" i="1"/>
  <c r="EI11" i="1"/>
  <c r="EK4" i="1"/>
  <c r="EI9" i="1"/>
  <c r="EK11" i="1"/>
  <c r="EJ9" i="1"/>
  <c r="EL11" i="1"/>
</calcChain>
</file>

<file path=xl/sharedStrings.xml><?xml version="1.0" encoding="utf-8"?>
<sst xmlns="http://schemas.openxmlformats.org/spreadsheetml/2006/main" count="159" uniqueCount="66">
  <si>
    <t>MINING AREA</t>
  </si>
  <si>
    <t>RECLAIM</t>
  </si>
  <si>
    <t>Grand Total</t>
  </si>
  <si>
    <t>_RPT_GROUP_Año</t>
  </si>
  <si>
    <t>_RPT_GROUP_Mes</t>
  </si>
  <si>
    <t>_PERIODS</t>
  </si>
  <si>
    <t>Destination Ton</t>
  </si>
  <si>
    <t>Cu</t>
  </si>
  <si>
    <t>CuS</t>
  </si>
  <si>
    <t>As</t>
  </si>
  <si>
    <t>Ag</t>
  </si>
  <si>
    <t>Fe</t>
  </si>
  <si>
    <t>PB</t>
  </si>
  <si>
    <t>Au</t>
  </si>
  <si>
    <t>SB</t>
  </si>
  <si>
    <t>MO</t>
  </si>
  <si>
    <t>Zn</t>
  </si>
  <si>
    <t>CC</t>
  </si>
  <si>
    <t>BN</t>
  </si>
  <si>
    <t>CV</t>
  </si>
  <si>
    <t>EN</t>
  </si>
  <si>
    <t>ESF</t>
  </si>
  <si>
    <t>PY</t>
  </si>
  <si>
    <t>TETRA</t>
  </si>
  <si>
    <t>TEN</t>
  </si>
  <si>
    <t>CPY</t>
  </si>
  <si>
    <t>WI</t>
  </si>
  <si>
    <t>Starkey</t>
  </si>
  <si>
    <t>tCut</t>
  </si>
  <si>
    <t>tCutr</t>
  </si>
  <si>
    <t>tAg</t>
  </si>
  <si>
    <t>tAgr</t>
  </si>
  <si>
    <t>Tzn</t>
  </si>
  <si>
    <t>Tznr</t>
  </si>
  <si>
    <t>TonUGAG1</t>
  </si>
  <si>
    <t>TonUGAG2</t>
  </si>
  <si>
    <t>TonUGAG3</t>
  </si>
  <si>
    <t>TonUGAG4</t>
  </si>
  <si>
    <t>TonUGAG5</t>
  </si>
  <si>
    <t>TonUGAG6</t>
  </si>
  <si>
    <t>TonUGCUT1</t>
  </si>
  <si>
    <t>TonUGCUT2</t>
  </si>
  <si>
    <t>TonUGCUT3</t>
  </si>
  <si>
    <t>TonUGCUT4</t>
  </si>
  <si>
    <t>TonUGCUT5</t>
  </si>
  <si>
    <t>VELSEcf</t>
  </si>
  <si>
    <t>VELSEsf</t>
  </si>
  <si>
    <t>Yield57p</t>
  </si>
  <si>
    <t>Yield60p</t>
  </si>
  <si>
    <t>Cp</t>
  </si>
  <si>
    <t>2026</t>
  </si>
  <si>
    <t>&lt;default&gt;</t>
  </si>
  <si>
    <t>1_Enero_2026</t>
  </si>
  <si>
    <t>2_Febreo_2026</t>
  </si>
  <si>
    <t>3_Marzo_2026</t>
  </si>
  <si>
    <t>4_Abril_2026</t>
  </si>
  <si>
    <t>5_Mayo_2026</t>
  </si>
  <si>
    <t>6_Junio_2026</t>
  </si>
  <si>
    <t>7_Julio_2026</t>
  </si>
  <si>
    <t>8_Agosto_2026</t>
  </si>
  <si>
    <t>9_Septiembre_2026</t>
  </si>
  <si>
    <t>10_Octubre_2026</t>
  </si>
  <si>
    <t>11_Noviembre_2026</t>
  </si>
  <si>
    <t>12_Diciembre_2026</t>
  </si>
  <si>
    <t>&lt;default&gt; Total</t>
  </si>
  <si>
    <t>Rec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</si>
</sst>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solid">
        <fgColor rgb="FFFFF7E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3" fontId="1" fillId="2" borderId="1" xfId="0" applyNumberFormat="1" applyFont="1" applyFill="1" applyBorder="1" applyAlignment="1">
      <alignment horizontal="left" vertical="center" readingOrder="1"/>
    </xf>
    <xf numFmtId="49" fontId="1" fillId="2" borderId="2" xfId="0" applyNumberFormat="1" applyFont="1" applyFill="1" applyBorder="1" applyAlignment="1">
      <alignment horizontal="left" vertical="center" readingOrder="1"/>
    </xf>
    <xf numFmtId="3" fontId="1" fillId="3" borderId="1" xfId="0" applyNumberFormat="1" applyFont="1" applyFill="1" applyBorder="1" applyAlignment="1">
      <alignment horizontal="right" vertical="center" readingOrder="1"/>
    </xf>
    <xf numFmtId="164" fontId="1" fillId="3" borderId="1" xfId="0" applyNumberFormat="1" applyFont="1" applyFill="1" applyBorder="1" applyAlignment="1">
      <alignment horizontal="right" vertical="center" readingOrder="1"/>
    </xf>
    <xf numFmtId="4" fontId="1" fillId="3" borderId="1" xfId="0" applyNumberFormat="1" applyFont="1" applyFill="1" applyBorder="1" applyAlignment="1">
      <alignment horizontal="right" vertical="center" readingOrder="1"/>
    </xf>
    <xf numFmtId="3" fontId="1" fillId="4" borderId="1" xfId="0" applyNumberFormat="1" applyFont="1" applyFill="1" applyBorder="1" applyAlignment="1">
      <alignment horizontal="right" vertical="center" readingOrder="1"/>
    </xf>
    <xf numFmtId="164" fontId="1" fillId="4" borderId="1" xfId="0" applyNumberFormat="1" applyFont="1" applyFill="1" applyBorder="1" applyAlignment="1">
      <alignment horizontal="right" vertical="center" readingOrder="1"/>
    </xf>
    <xf numFmtId="4" fontId="1" fillId="4" borderId="1" xfId="0" applyNumberFormat="1" applyFont="1" applyFill="1" applyBorder="1" applyAlignment="1">
      <alignment horizontal="right" vertical="center" readingOrder="1"/>
    </xf>
    <xf numFmtId="49" fontId="1" fillId="2" borderId="4" xfId="0" applyNumberFormat="1" applyFont="1" applyFill="1" applyBorder="1" applyAlignment="1">
      <alignment horizontal="left" vertical="center" readingOrder="1"/>
    </xf>
    <xf numFmtId="2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 readingOrder="1"/>
    </xf>
    <xf numFmtId="0" fontId="1" fillId="2" borderId="1" xfId="0" applyFont="1" applyFill="1" applyBorder="1" applyAlignment="1">
      <alignment horizontal="left" vertical="center" readingOrder="1"/>
    </xf>
    <xf numFmtId="0" fontId="1" fillId="2" borderId="3" xfId="0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N15"/>
  <sheetViews>
    <sheetView showGridLines="0" tabSelected="1" topLeftCell="BD1" workbookViewId="0">
      <selection activeCell="BP4" sqref="BP4"/>
    </sheetView>
  </sheetViews>
  <sheetFormatPr baseColWidth="10" defaultRowHeight="15" x14ac:dyDescent="0.25"/>
  <cols>
    <col min="1" max="4" width="12.28515625" customWidth="1"/>
    <col min="5" max="14" width="14.28515625" customWidth="1"/>
    <col min="15" max="23" width="12.28515625" customWidth="1"/>
    <col min="24" max="24" width="14.28515625" customWidth="1"/>
    <col min="25" max="31" width="12.28515625" customWidth="1"/>
    <col min="32" max="42" width="14.28515625" customWidth="1"/>
    <col min="43" max="46" width="12.28515625" customWidth="1"/>
    <col min="47" max="47" width="14.28515625" customWidth="1"/>
    <col min="48" max="48" width="12.28515625" customWidth="1"/>
    <col min="49" max="58" width="14.28515625" customWidth="1"/>
    <col min="59" max="67" width="12.28515625" customWidth="1"/>
    <col min="68" max="68" width="14.28515625" customWidth="1"/>
    <col min="69" max="75" width="12.28515625" customWidth="1"/>
    <col min="76" max="86" width="14.28515625" customWidth="1"/>
    <col min="87" max="90" width="12.28515625" customWidth="1"/>
    <col min="91" max="91" width="14.28515625" customWidth="1"/>
    <col min="92" max="92" width="12.28515625" customWidth="1"/>
    <col min="93" max="102" width="14.28515625" customWidth="1"/>
    <col min="103" max="111" width="12.28515625" customWidth="1"/>
    <col min="112" max="112" width="14.28515625" customWidth="1"/>
    <col min="113" max="119" width="12.28515625" customWidth="1"/>
    <col min="120" max="130" width="14.28515625" customWidth="1"/>
    <col min="131" max="134" width="12.28515625" customWidth="1"/>
    <col min="135" max="135" width="14.28515625" customWidth="1"/>
    <col min="144" max="144" width="11.7109375" bestFit="1" customWidth="1"/>
  </cols>
  <sheetData>
    <row r="1" spans="1:144" ht="15" customHeight="1" x14ac:dyDescent="0.25">
      <c r="D1" s="13" t="s">
        <v>0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 t="s">
        <v>1</v>
      </c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4" t="s">
        <v>2</v>
      </c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</row>
    <row r="2" spans="1:144" ht="15" customHeight="1" x14ac:dyDescent="0.25">
      <c r="A2" s="1" t="s">
        <v>3</v>
      </c>
      <c r="B2" s="1" t="s">
        <v>4</v>
      </c>
      <c r="C2" s="1" t="s">
        <v>5</v>
      </c>
      <c r="D2" s="2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2" t="s">
        <v>6</v>
      </c>
      <c r="AW2" s="1" t="s">
        <v>7</v>
      </c>
      <c r="AX2" s="1" t="s">
        <v>8</v>
      </c>
      <c r="AY2" s="1" t="s">
        <v>9</v>
      </c>
      <c r="AZ2" s="1" t="s">
        <v>10</v>
      </c>
      <c r="BA2" s="1" t="s">
        <v>11</v>
      </c>
      <c r="BB2" s="1" t="s">
        <v>12</v>
      </c>
      <c r="BC2" s="1" t="s">
        <v>13</v>
      </c>
      <c r="BD2" s="1" t="s">
        <v>14</v>
      </c>
      <c r="BE2" s="1" t="s">
        <v>15</v>
      </c>
      <c r="BF2" s="1" t="s">
        <v>16</v>
      </c>
      <c r="BG2" s="1" t="s">
        <v>17</v>
      </c>
      <c r="BH2" s="1" t="s">
        <v>18</v>
      </c>
      <c r="BI2" s="1" t="s">
        <v>19</v>
      </c>
      <c r="BJ2" s="1" t="s">
        <v>20</v>
      </c>
      <c r="BK2" s="1" t="s">
        <v>21</v>
      </c>
      <c r="BL2" s="1" t="s">
        <v>22</v>
      </c>
      <c r="BM2" s="1" t="s">
        <v>23</v>
      </c>
      <c r="BN2" s="1" t="s">
        <v>24</v>
      </c>
      <c r="BO2" s="1" t="s">
        <v>25</v>
      </c>
      <c r="BP2" s="1" t="s">
        <v>26</v>
      </c>
      <c r="BQ2" s="1" t="s">
        <v>27</v>
      </c>
      <c r="BR2" s="1" t="s">
        <v>28</v>
      </c>
      <c r="BS2" s="1" t="s">
        <v>29</v>
      </c>
      <c r="BT2" s="1" t="s">
        <v>30</v>
      </c>
      <c r="BU2" s="1" t="s">
        <v>31</v>
      </c>
      <c r="BV2" s="1" t="s">
        <v>32</v>
      </c>
      <c r="BW2" s="1" t="s">
        <v>33</v>
      </c>
      <c r="BX2" s="1" t="s">
        <v>34</v>
      </c>
      <c r="BY2" s="1" t="s">
        <v>35</v>
      </c>
      <c r="BZ2" s="1" t="s">
        <v>36</v>
      </c>
      <c r="CA2" s="1" t="s">
        <v>37</v>
      </c>
      <c r="CB2" s="1" t="s">
        <v>38</v>
      </c>
      <c r="CC2" s="1" t="s">
        <v>39</v>
      </c>
      <c r="CD2" s="1" t="s">
        <v>40</v>
      </c>
      <c r="CE2" s="1" t="s">
        <v>41</v>
      </c>
      <c r="CF2" s="1" t="s">
        <v>42</v>
      </c>
      <c r="CG2" s="1" t="s">
        <v>43</v>
      </c>
      <c r="CH2" s="1" t="s">
        <v>44</v>
      </c>
      <c r="CI2" s="1" t="s">
        <v>45</v>
      </c>
      <c r="CJ2" s="1" t="s">
        <v>46</v>
      </c>
      <c r="CK2" s="1" t="s">
        <v>47</v>
      </c>
      <c r="CL2" s="1" t="s">
        <v>48</v>
      </c>
      <c r="CM2" s="1" t="s">
        <v>49</v>
      </c>
      <c r="CN2" s="1" t="s">
        <v>6</v>
      </c>
      <c r="CO2" s="1" t="s">
        <v>7</v>
      </c>
      <c r="CP2" s="1" t="s">
        <v>8</v>
      </c>
      <c r="CQ2" s="1" t="s">
        <v>9</v>
      </c>
      <c r="CR2" s="1" t="s">
        <v>10</v>
      </c>
      <c r="CS2" s="1" t="s">
        <v>11</v>
      </c>
      <c r="CT2" s="1" t="s">
        <v>12</v>
      </c>
      <c r="CU2" s="1" t="s">
        <v>13</v>
      </c>
      <c r="CV2" s="1" t="s">
        <v>14</v>
      </c>
      <c r="CW2" s="1" t="s">
        <v>15</v>
      </c>
      <c r="CX2" s="1" t="s">
        <v>16</v>
      </c>
      <c r="CY2" s="1" t="s">
        <v>17</v>
      </c>
      <c r="CZ2" s="1" t="s">
        <v>18</v>
      </c>
      <c r="DA2" s="1" t="s">
        <v>19</v>
      </c>
      <c r="DB2" s="1" t="s">
        <v>20</v>
      </c>
      <c r="DC2" s="1" t="s">
        <v>21</v>
      </c>
      <c r="DD2" s="1" t="s">
        <v>22</v>
      </c>
      <c r="DE2" s="1" t="s">
        <v>23</v>
      </c>
      <c r="DF2" s="1" t="s">
        <v>24</v>
      </c>
      <c r="DG2" s="1" t="s">
        <v>25</v>
      </c>
      <c r="DH2" s="1" t="s">
        <v>26</v>
      </c>
      <c r="DI2" s="1" t="s">
        <v>27</v>
      </c>
      <c r="DJ2" s="1" t="s">
        <v>28</v>
      </c>
      <c r="DK2" s="1" t="s">
        <v>29</v>
      </c>
      <c r="DL2" s="1" t="s">
        <v>30</v>
      </c>
      <c r="DM2" s="1" t="s">
        <v>31</v>
      </c>
      <c r="DN2" s="1" t="s">
        <v>32</v>
      </c>
      <c r="DO2" s="1" t="s">
        <v>33</v>
      </c>
      <c r="DP2" s="1" t="s">
        <v>34</v>
      </c>
      <c r="DQ2" s="1" t="s">
        <v>35</v>
      </c>
      <c r="DR2" s="1" t="s">
        <v>36</v>
      </c>
      <c r="DS2" s="1" t="s">
        <v>37</v>
      </c>
      <c r="DT2" s="1" t="s">
        <v>38</v>
      </c>
      <c r="DU2" s="1" t="s">
        <v>39</v>
      </c>
      <c r="DV2" s="1" t="s">
        <v>40</v>
      </c>
      <c r="DW2" s="1" t="s">
        <v>41</v>
      </c>
      <c r="DX2" s="1" t="s">
        <v>42</v>
      </c>
      <c r="DY2" s="1" t="s">
        <v>43</v>
      </c>
      <c r="DZ2" s="1" t="s">
        <v>44</v>
      </c>
      <c r="EA2" s="1" t="s">
        <v>45</v>
      </c>
      <c r="EB2" s="1" t="s">
        <v>46</v>
      </c>
      <c r="EC2" s="1" t="s">
        <v>47</v>
      </c>
      <c r="ED2" s="1" t="s">
        <v>48</v>
      </c>
      <c r="EE2" s="1" t="s">
        <v>49</v>
      </c>
      <c r="EG2" s="10" t="s">
        <v>65</v>
      </c>
      <c r="EI2" s="1" t="s">
        <v>40</v>
      </c>
      <c r="EJ2" s="1" t="s">
        <v>41</v>
      </c>
      <c r="EK2" s="1" t="s">
        <v>42</v>
      </c>
      <c r="EL2" s="1" t="s">
        <v>43</v>
      </c>
      <c r="EM2" s="1" t="s">
        <v>44</v>
      </c>
    </row>
    <row r="3" spans="1:144" ht="15" customHeight="1" x14ac:dyDescent="0.25">
      <c r="A3" s="3" t="s">
        <v>50</v>
      </c>
      <c r="B3" s="3" t="s">
        <v>51</v>
      </c>
      <c r="C3" s="1" t="s">
        <v>52</v>
      </c>
      <c r="D3" s="4">
        <v>1070545.3340497147</v>
      </c>
      <c r="E3" s="5">
        <v>0.85481494995629925</v>
      </c>
      <c r="F3" s="5">
        <v>3.1588979898867629E-2</v>
      </c>
      <c r="G3" s="5">
        <v>534.16356288076156</v>
      </c>
      <c r="H3" s="5">
        <v>9.3422705473952945</v>
      </c>
      <c r="I3" s="5">
        <v>5.1893484898750408</v>
      </c>
      <c r="J3" s="5">
        <v>979.54638024403516</v>
      </c>
      <c r="K3" s="5">
        <v>4.1835392096260061E-2</v>
      </c>
      <c r="L3" s="5">
        <v>101.88100758307682</v>
      </c>
      <c r="M3" s="5">
        <v>14.694521083236921</v>
      </c>
      <c r="N3" s="5">
        <v>3720.586920912926</v>
      </c>
      <c r="O3" s="5">
        <v>0.7059307464353759</v>
      </c>
      <c r="P3" s="5">
        <v>4.6749101548085668E-2</v>
      </c>
      <c r="Q3" s="5">
        <v>4.7292163402123798E-2</v>
      </c>
      <c r="R3" s="5">
        <v>0.18391532149671369</v>
      </c>
      <c r="S3" s="5">
        <v>0.55050487134660442</v>
      </c>
      <c r="T3" s="5">
        <v>8.8515608621305777</v>
      </c>
      <c r="U3" s="5">
        <v>2.7214720598485408E-2</v>
      </c>
      <c r="V3" s="5">
        <v>9.5640740918939773E-2</v>
      </c>
      <c r="W3" s="5">
        <v>0.18923650083664292</v>
      </c>
      <c r="X3" s="5">
        <v>13.529415880758748</v>
      </c>
      <c r="Y3" s="5">
        <v>33.664725317703073</v>
      </c>
      <c r="Z3" s="6">
        <v>9146.6909997702842</v>
      </c>
      <c r="AA3" s="6">
        <v>8289.6457560516756</v>
      </c>
      <c r="AB3" s="6">
        <v>9.9692021857902393</v>
      </c>
      <c r="AC3" s="6">
        <v>8.3190541862445357</v>
      </c>
      <c r="AD3" s="6">
        <v>3954.9762947743216</v>
      </c>
      <c r="AE3" s="6">
        <v>3378.0985348779955</v>
      </c>
      <c r="AF3" s="6">
        <v>5915.2504999999974</v>
      </c>
      <c r="AG3" s="6">
        <v>0</v>
      </c>
      <c r="AH3" s="6">
        <v>170880.62067020044</v>
      </c>
      <c r="AI3" s="6">
        <v>121148.02827103686</v>
      </c>
      <c r="AJ3" s="6">
        <v>348065.27986624639</v>
      </c>
      <c r="AK3" s="6">
        <v>424536.18693419249</v>
      </c>
      <c r="AL3" s="6">
        <v>0</v>
      </c>
      <c r="AM3" s="6">
        <v>5915.2504999999974</v>
      </c>
      <c r="AN3" s="6">
        <v>183086.19007227951</v>
      </c>
      <c r="AO3" s="6">
        <v>881543.92566939665</v>
      </c>
      <c r="AP3" s="6">
        <v>0</v>
      </c>
      <c r="AQ3" s="5">
        <v>13.301617229808279</v>
      </c>
      <c r="AR3" s="5">
        <v>0.1328188225726194</v>
      </c>
      <c r="AS3" s="5">
        <v>11.127190612299261</v>
      </c>
      <c r="AT3" s="5">
        <v>23.275562899758487</v>
      </c>
      <c r="AU3" s="5">
        <v>52.396595523206969</v>
      </c>
      <c r="AV3" s="4">
        <v>667854.66595028504</v>
      </c>
      <c r="AW3" s="5">
        <v>0.44000000000000006</v>
      </c>
      <c r="AX3" s="5">
        <v>0.04</v>
      </c>
      <c r="AY3" s="5">
        <v>486.93</v>
      </c>
      <c r="AZ3" s="5">
        <v>9.92</v>
      </c>
      <c r="BA3" s="5">
        <v>7.9499999999999975</v>
      </c>
      <c r="BB3" s="5">
        <v>835.02999999999986</v>
      </c>
      <c r="BC3" s="5">
        <v>0</v>
      </c>
      <c r="BD3" s="5">
        <v>38.58</v>
      </c>
      <c r="BE3" s="5">
        <v>2.88</v>
      </c>
      <c r="BF3" s="5">
        <v>2482.33</v>
      </c>
      <c r="BG3" s="5">
        <v>0.35</v>
      </c>
      <c r="BH3" s="5">
        <v>0.01</v>
      </c>
      <c r="BI3" s="5">
        <v>0.04</v>
      </c>
      <c r="BJ3" s="5">
        <v>0.19999999999999998</v>
      </c>
      <c r="BK3" s="5">
        <v>0.37</v>
      </c>
      <c r="BL3" s="5">
        <v>7.0999999999999988</v>
      </c>
      <c r="BM3" s="5">
        <v>0.01</v>
      </c>
      <c r="BN3" s="5">
        <v>0.12000000000000001</v>
      </c>
      <c r="BO3" s="5">
        <v>6.0000000000000005E-2</v>
      </c>
      <c r="BP3" s="5">
        <v>14.44</v>
      </c>
      <c r="BQ3" s="5">
        <v>44.7</v>
      </c>
      <c r="BR3" s="6">
        <v>5.7401257663037084</v>
      </c>
      <c r="BS3" s="6">
        <v>5.2288183082815305</v>
      </c>
      <c r="BT3" s="6">
        <v>9.5393182466824312E-3</v>
      </c>
      <c r="BU3" s="6">
        <v>7.6314545973459455E-3</v>
      </c>
      <c r="BV3" s="6">
        <v>2.7638584733387899</v>
      </c>
      <c r="BW3" s="6">
        <v>2.2875285155544467</v>
      </c>
      <c r="BX3" s="6">
        <v>3.1161772939162606E-2</v>
      </c>
      <c r="BY3" s="6">
        <v>0</v>
      </c>
      <c r="BZ3" s="6">
        <v>1.103381143866268</v>
      </c>
      <c r="CA3" s="6">
        <v>0.97555427936072325</v>
      </c>
      <c r="CB3" s="6">
        <v>0.78603982352663238</v>
      </c>
      <c r="CC3" s="6">
        <v>3.4634084780955012</v>
      </c>
      <c r="CD3" s="6">
        <v>0</v>
      </c>
      <c r="CE3" s="6">
        <v>3.1161772939162606E-2</v>
      </c>
      <c r="CF3" s="6">
        <v>0.92467791537841704</v>
      </c>
      <c r="CG3" s="6">
        <v>3.5575297514627682</v>
      </c>
      <c r="CH3" s="6">
        <v>1.8461760580079398</v>
      </c>
      <c r="CI3" s="5">
        <v>13.01</v>
      </c>
      <c r="CJ3" s="5">
        <v>0.19500000000000001</v>
      </c>
      <c r="CK3" s="5">
        <v>8.6</v>
      </c>
      <c r="CL3" s="5">
        <v>14.42</v>
      </c>
      <c r="CM3" s="5">
        <v>51.929999999999993</v>
      </c>
      <c r="CN3" s="7">
        <v>1738399.9999999993</v>
      </c>
      <c r="CO3" s="8">
        <v>0.69545226022191797</v>
      </c>
      <c r="CP3" s="8">
        <v>3.4820306992714205E-2</v>
      </c>
      <c r="CQ3" s="8">
        <v>516.01747719313346</v>
      </c>
      <c r="CR3" s="8">
        <v>9.5642213703238248</v>
      </c>
      <c r="CS3" s="8">
        <v>6.2499294793479203</v>
      </c>
      <c r="CT3" s="8">
        <v>924.02639701104829</v>
      </c>
      <c r="CU3" s="8">
        <v>2.5763163717666557E-2</v>
      </c>
      <c r="CV3" s="8">
        <v>77.562166537453137</v>
      </c>
      <c r="CW3" s="8">
        <v>10.155644512017529</v>
      </c>
      <c r="CX3" s="8">
        <v>3244.8761165658648</v>
      </c>
      <c r="CY3" s="8">
        <v>0.569190059733792</v>
      </c>
      <c r="CZ3" s="8">
        <v>3.2630913019340929E-2</v>
      </c>
      <c r="DA3" s="8">
        <v>4.4490676199535055E-2</v>
      </c>
      <c r="DB3" s="8">
        <v>0.19009469769823809</v>
      </c>
      <c r="DC3" s="8">
        <v>0.48115890922305082</v>
      </c>
      <c r="DD3" s="8">
        <v>8.1786500852841595</v>
      </c>
      <c r="DE3" s="8">
        <v>2.0601207324941369E-2</v>
      </c>
      <c r="DF3" s="8">
        <v>0.10499902718008676</v>
      </c>
      <c r="DG3" s="8">
        <v>0.13958670786906363</v>
      </c>
      <c r="DH3" s="8">
        <v>13.879242073105447</v>
      </c>
      <c r="DI3" s="8">
        <v>37.904232730620151</v>
      </c>
      <c r="DJ3" s="9">
        <v>9152.4311255365883</v>
      </c>
      <c r="DK3" s="9">
        <v>8294.8745743599575</v>
      </c>
      <c r="DL3" s="9">
        <v>9.9787415040369218</v>
      </c>
      <c r="DM3" s="9">
        <v>8.3266856408418821</v>
      </c>
      <c r="DN3" s="9">
        <v>3957.7401532476601</v>
      </c>
      <c r="DO3" s="9">
        <v>3380.3860633935501</v>
      </c>
      <c r="DP3" s="9">
        <v>5915.2816617729368</v>
      </c>
      <c r="DQ3" s="9">
        <v>0</v>
      </c>
      <c r="DR3" s="9">
        <v>170881.7240513443</v>
      </c>
      <c r="DS3" s="9">
        <v>121149.00382531622</v>
      </c>
      <c r="DT3" s="9">
        <v>348066.06590606994</v>
      </c>
      <c r="DU3" s="9">
        <v>424539.65034267056</v>
      </c>
      <c r="DV3" s="9">
        <v>0</v>
      </c>
      <c r="DW3" s="9">
        <v>5915.2816617729368</v>
      </c>
      <c r="DX3" s="9">
        <v>183087.11475019489</v>
      </c>
      <c r="DY3" s="9">
        <v>881547.48319914809</v>
      </c>
      <c r="DZ3" s="9">
        <v>1.8461760580079398</v>
      </c>
      <c r="EA3" s="8">
        <v>13.189584367636765</v>
      </c>
      <c r="EB3" s="8">
        <v>0.15670744974654868</v>
      </c>
      <c r="EC3" s="8">
        <v>10.156300114042347</v>
      </c>
      <c r="ED3" s="8">
        <v>19.873452337045681</v>
      </c>
      <c r="EE3" s="8">
        <v>52.21733988740089</v>
      </c>
      <c r="EG3" s="11">
        <f>(DK3/DJ3)*100</f>
        <v>90.630286757537831</v>
      </c>
      <c r="EI3" s="11">
        <f>(DV3/$EN3)*100</f>
        <v>0</v>
      </c>
      <c r="EJ3" s="11">
        <f t="shared" ref="EJ3:EM14" si="0">(DW3/$EN3)*100</f>
        <v>0.5525451521198983</v>
      </c>
      <c r="EK3" s="11">
        <f t="shared" si="0"/>
        <v>17.102126907092828</v>
      </c>
      <c r="EL3" s="11">
        <f t="shared" si="0"/>
        <v>82.345155489889905</v>
      </c>
      <c r="EM3" s="11">
        <f t="shared" si="0"/>
        <v>1.7245089737728006E-4</v>
      </c>
      <c r="EN3" s="12">
        <f>DV3+DW3+DX3+DY3+DZ3</f>
        <v>1070551.725787174</v>
      </c>
    </row>
    <row r="4" spans="1:144" ht="15" customHeight="1" x14ac:dyDescent="0.25">
      <c r="A4" s="15"/>
      <c r="B4" s="15"/>
      <c r="C4" s="1" t="s">
        <v>53</v>
      </c>
      <c r="D4" s="4">
        <v>1162772.772402748</v>
      </c>
      <c r="E4" s="5">
        <v>0.80630921565051283</v>
      </c>
      <c r="F4" s="5">
        <v>3.563126041953988E-2</v>
      </c>
      <c r="G4" s="5">
        <v>514.11663298686767</v>
      </c>
      <c r="H4" s="5">
        <v>8.9916294329195754</v>
      </c>
      <c r="I4" s="5">
        <v>6.1404770143328582</v>
      </c>
      <c r="J4" s="5">
        <v>929.46933874858917</v>
      </c>
      <c r="K4" s="5">
        <v>3.8087346520898138E-2</v>
      </c>
      <c r="L4" s="5">
        <v>61.81227926513295</v>
      </c>
      <c r="M4" s="5">
        <v>14.029597704262024</v>
      </c>
      <c r="N4" s="5">
        <v>3583.1609820617527</v>
      </c>
      <c r="O4" s="5">
        <v>0.6295270521105828</v>
      </c>
      <c r="P4" s="5">
        <v>4.9617747066772869E-2</v>
      </c>
      <c r="Q4" s="5">
        <v>8.8902857397290633E-2</v>
      </c>
      <c r="R4" s="5">
        <v>0.1733587128577633</v>
      </c>
      <c r="S4" s="5">
        <v>0.53486713202797631</v>
      </c>
      <c r="T4" s="5">
        <v>10.618450298306636</v>
      </c>
      <c r="U4" s="5">
        <v>1.8312980624153048E-2</v>
      </c>
      <c r="V4" s="5">
        <v>9.0682481128477932E-2</v>
      </c>
      <c r="W4" s="5">
        <v>0.19696161930846573</v>
      </c>
      <c r="X4" s="5">
        <v>13.251318587322015</v>
      </c>
      <c r="Y4" s="5">
        <v>31.213107591513541</v>
      </c>
      <c r="Z4" s="6">
        <v>9373.1254343511482</v>
      </c>
      <c r="AA4" s="6">
        <v>8525.0443859189327</v>
      </c>
      <c r="AB4" s="6">
        <v>10.447376909733199</v>
      </c>
      <c r="AC4" s="6">
        <v>8.7042339554070676</v>
      </c>
      <c r="AD4" s="6">
        <v>4181.7025845989228</v>
      </c>
      <c r="AE4" s="6">
        <v>3612.8590666438154</v>
      </c>
      <c r="AF4" s="6">
        <v>5894.9999999999936</v>
      </c>
      <c r="AG4" s="6">
        <v>0</v>
      </c>
      <c r="AH4" s="6">
        <v>107456.50871794135</v>
      </c>
      <c r="AI4" s="6">
        <v>123938.61792430854</v>
      </c>
      <c r="AJ4" s="6">
        <v>338361.16850715328</v>
      </c>
      <c r="AK4" s="6">
        <v>587121.50616756442</v>
      </c>
      <c r="AL4" s="6">
        <v>0</v>
      </c>
      <c r="AM4" s="6">
        <v>5894.9999999999936</v>
      </c>
      <c r="AN4" s="6">
        <v>116348.79451538456</v>
      </c>
      <c r="AO4" s="6">
        <v>1040529.0068015832</v>
      </c>
      <c r="AP4" s="6">
        <v>0</v>
      </c>
      <c r="AQ4" s="5">
        <v>12.926557532372753</v>
      </c>
      <c r="AR4" s="5">
        <v>0.13530379407448659</v>
      </c>
      <c r="AS4" s="5">
        <v>11.515759485003633</v>
      </c>
      <c r="AT4" s="5">
        <v>23.519986369341471</v>
      </c>
      <c r="AU4" s="5">
        <v>52.241129000853064</v>
      </c>
      <c r="AV4" s="4">
        <v>575627.2275972527</v>
      </c>
      <c r="AW4" s="5">
        <v>0.44005897024125368</v>
      </c>
      <c r="AX4" s="5">
        <v>3.9922684713442971E-2</v>
      </c>
      <c r="AY4" s="5">
        <v>486.24089698405299</v>
      </c>
      <c r="AZ4" s="5">
        <v>9.9008258089338561</v>
      </c>
      <c r="BA4" s="5">
        <v>7.9346335867967888</v>
      </c>
      <c r="BB4" s="5">
        <v>833.415985406657</v>
      </c>
      <c r="BC4" s="5">
        <v>0</v>
      </c>
      <c r="BD4" s="5">
        <v>38.505429406115745</v>
      </c>
      <c r="BE4" s="5">
        <v>2.8744332993678938</v>
      </c>
      <c r="BF4" s="5">
        <v>2477.5319486180219</v>
      </c>
      <c r="BG4" s="5">
        <v>0.34932349124262596</v>
      </c>
      <c r="BH4" s="5">
        <v>9.9806711783607428E-3</v>
      </c>
      <c r="BI4" s="5">
        <v>3.9922684713442971E-2</v>
      </c>
      <c r="BJ4" s="5">
        <v>0.19961342356721487</v>
      </c>
      <c r="BK4" s="5">
        <v>0.3692848335993475</v>
      </c>
      <c r="BL4" s="5">
        <v>7.0862765366361256</v>
      </c>
      <c r="BM4" s="5">
        <v>9.9806711783607428E-3</v>
      </c>
      <c r="BN4" s="5">
        <v>0.1197680541403289</v>
      </c>
      <c r="BO4" s="5">
        <v>5.988402707016445E-2</v>
      </c>
      <c r="BP4" s="5">
        <v>14.412089181552913</v>
      </c>
      <c r="BQ4" s="5">
        <v>44.613600167272516</v>
      </c>
      <c r="BR4" s="6">
        <v>11.061649575944955</v>
      </c>
      <c r="BS4" s="6">
        <v>4.498033260559839</v>
      </c>
      <c r="BT4" s="6">
        <v>8.2060932751638997E-3</v>
      </c>
      <c r="BU4" s="6">
        <v>6.5648746201311193E-3</v>
      </c>
      <c r="BV4" s="6">
        <v>2.3775787582574872</v>
      </c>
      <c r="BW4" s="6">
        <v>1.9678211673843029</v>
      </c>
      <c r="BX4" s="6">
        <v>2.6806571365535402E-2</v>
      </c>
      <c r="BY4" s="6">
        <v>0</v>
      </c>
      <c r="BZ4" s="6">
        <v>0.94917145549395776</v>
      </c>
      <c r="CA4" s="6">
        <v>0.83920980560676139</v>
      </c>
      <c r="CB4" s="6">
        <v>0.67618208587350526</v>
      </c>
      <c r="CC4" s="6">
        <v>2.9793589317695059</v>
      </c>
      <c r="CD4" s="6">
        <v>0</v>
      </c>
      <c r="CE4" s="6">
        <v>2.6806571365535402E-2</v>
      </c>
      <c r="CF4" s="6">
        <v>0.79544397480588724</v>
      </c>
      <c r="CG4" s="6">
        <v>3.0603257187511232</v>
      </c>
      <c r="CH4" s="6">
        <v>1.58815258518672</v>
      </c>
      <c r="CI4" s="5">
        <v>13.00922684713443</v>
      </c>
      <c r="CJ4" s="5">
        <v>0.19661395660687794</v>
      </c>
      <c r="CK4" s="5">
        <v>8.5833772133902375</v>
      </c>
      <c r="CL4" s="5">
        <v>14.392127839196188</v>
      </c>
      <c r="CM4" s="5">
        <v>51.829625429227328</v>
      </c>
      <c r="CN4" s="7">
        <v>1738400.0000000005</v>
      </c>
      <c r="CO4" s="8">
        <v>0.68503470266630595</v>
      </c>
      <c r="CP4" s="8">
        <v>3.7052257122682383E-2</v>
      </c>
      <c r="CQ4" s="8">
        <v>504.88628747804739</v>
      </c>
      <c r="CR4" s="8">
        <v>9.2926868358570864</v>
      </c>
      <c r="CS4" s="8">
        <v>6.7345666218356195</v>
      </c>
      <c r="CT4" s="8">
        <v>897.66369822532886</v>
      </c>
      <c r="CU4" s="8">
        <v>2.5475684254238882E-2</v>
      </c>
      <c r="CV4" s="8">
        <v>54.094804939102417</v>
      </c>
      <c r="CW4" s="8">
        <v>10.335846922059561</v>
      </c>
      <c r="CX4" s="8">
        <v>3217.0598688126474</v>
      </c>
      <c r="CY4" s="8">
        <v>0.53674472416229713</v>
      </c>
      <c r="CZ4" s="8">
        <v>3.649293108442786E-2</v>
      </c>
      <c r="DA4" s="8">
        <v>7.2684311027503543E-2</v>
      </c>
      <c r="DB4" s="8">
        <v>0.18205229680682536</v>
      </c>
      <c r="DC4" s="8">
        <v>0.4800387384570764</v>
      </c>
      <c r="DD4" s="8">
        <v>9.4488602213265658</v>
      </c>
      <c r="DE4" s="8">
        <v>1.5553946923184443E-2</v>
      </c>
      <c r="DF4" s="8">
        <v>0.1003134335881473</v>
      </c>
      <c r="DG4" s="8">
        <v>0.15157183882880629</v>
      </c>
      <c r="DH4" s="8">
        <v>13.635678434902289</v>
      </c>
      <c r="DI4" s="8">
        <v>35.650342054135322</v>
      </c>
      <c r="DJ4" s="9">
        <v>9384.1870839270923</v>
      </c>
      <c r="DK4" s="9">
        <v>8529.5424191794918</v>
      </c>
      <c r="DL4" s="9">
        <v>10.455583003008362</v>
      </c>
      <c r="DM4" s="9">
        <v>8.7107988300271995</v>
      </c>
      <c r="DN4" s="9">
        <v>4184.08016335718</v>
      </c>
      <c r="DO4" s="9">
        <v>3614.8268878111999</v>
      </c>
      <c r="DP4" s="9">
        <v>5895.026806571359</v>
      </c>
      <c r="DQ4" s="9">
        <v>0</v>
      </c>
      <c r="DR4" s="9">
        <v>107457.45788939684</v>
      </c>
      <c r="DS4" s="9">
        <v>123939.45713411414</v>
      </c>
      <c r="DT4" s="9">
        <v>338361.84468923917</v>
      </c>
      <c r="DU4" s="9">
        <v>587124.4855264962</v>
      </c>
      <c r="DV4" s="9">
        <v>0</v>
      </c>
      <c r="DW4" s="9">
        <v>5895.026806571359</v>
      </c>
      <c r="DX4" s="9">
        <v>116349.58995935936</v>
      </c>
      <c r="DY4" s="9">
        <v>1040532.0671273019</v>
      </c>
      <c r="DZ4" s="9">
        <v>1.58815258518672</v>
      </c>
      <c r="EA4" s="8">
        <v>12.953931386758182</v>
      </c>
      <c r="EB4" s="8">
        <v>0.15560510498225083</v>
      </c>
      <c r="EC4" s="8">
        <v>10.544775202177959</v>
      </c>
      <c r="ED4" s="8">
        <v>20.49752669400354</v>
      </c>
      <c r="EE4" s="8">
        <v>52.104869992522822</v>
      </c>
      <c r="EG4" s="11">
        <f t="shared" ref="EG4:EG14" si="1">(DK4/DJ4)*100</f>
        <v>90.892714977822578</v>
      </c>
      <c r="EI4" s="11">
        <f t="shared" ref="EI4:EI14" si="2">(DV4/$EN4)*100</f>
        <v>0</v>
      </c>
      <c r="EJ4" s="11">
        <f t="shared" si="0"/>
        <v>0.50697772294966592</v>
      </c>
      <c r="EK4" s="11">
        <f t="shared" si="0"/>
        <v>10.006171662861513</v>
      </c>
      <c r="EL4" s="11">
        <f t="shared" si="0"/>
        <v>89.486714031606979</v>
      </c>
      <c r="EM4" s="11">
        <f t="shared" si="0"/>
        <v>1.3658258185307242E-4</v>
      </c>
      <c r="EN4" s="12">
        <f t="shared" ref="EN4:EN14" si="3">DV4+DW4+DX4+DY4+DZ4</f>
        <v>1162778.2720458177</v>
      </c>
    </row>
    <row r="5" spans="1:144" ht="15" customHeight="1" x14ac:dyDescent="0.25">
      <c r="A5" s="15"/>
      <c r="B5" s="15"/>
      <c r="C5" s="1" t="s">
        <v>54</v>
      </c>
      <c r="D5" s="4">
        <v>1341270.052367554</v>
      </c>
      <c r="E5" s="5">
        <v>0.753100642680544</v>
      </c>
      <c r="F5" s="5">
        <v>3.751110631442401E-2</v>
      </c>
      <c r="G5" s="5">
        <v>543.59570098177221</v>
      </c>
      <c r="H5" s="5">
        <v>8.9363171854535945</v>
      </c>
      <c r="I5" s="5">
        <v>6.4967583540893967</v>
      </c>
      <c r="J5" s="5">
        <v>864.54900044381884</v>
      </c>
      <c r="K5" s="5">
        <v>4.2729039738541058E-2</v>
      </c>
      <c r="L5" s="5">
        <v>35.520919048345085</v>
      </c>
      <c r="M5" s="5">
        <v>13.535233032728721</v>
      </c>
      <c r="N5" s="5">
        <v>3428.5760928969667</v>
      </c>
      <c r="O5" s="5">
        <v>0.5409015925858256</v>
      </c>
      <c r="P5" s="5">
        <v>6.1855439899483437E-2</v>
      </c>
      <c r="Q5" s="5">
        <v>4.3398527784297737E-2</v>
      </c>
      <c r="R5" s="5">
        <v>0.21582559668163664</v>
      </c>
      <c r="S5" s="5">
        <v>0.51381218015539465</v>
      </c>
      <c r="T5" s="5">
        <v>11.045309760988451</v>
      </c>
      <c r="U5" s="5">
        <v>1.2094595089886914E-2</v>
      </c>
      <c r="V5" s="5">
        <v>6.6461451007864034E-2</v>
      </c>
      <c r="W5" s="5">
        <v>0.27593760937684719</v>
      </c>
      <c r="X5" s="5">
        <v>12.674019177623864</v>
      </c>
      <c r="Y5" s="5">
        <v>27.740630740870383</v>
      </c>
      <c r="Z5" s="6">
        <v>10089.375356019105</v>
      </c>
      <c r="AA5" s="6">
        <v>9011.6007990741909</v>
      </c>
      <c r="AB5" s="6">
        <v>11.950774032824375</v>
      </c>
      <c r="AC5" s="6">
        <v>9.8576752729154453</v>
      </c>
      <c r="AD5" s="6">
        <v>4610.4847238533748</v>
      </c>
      <c r="AE5" s="6">
        <v>3974.1653432815237</v>
      </c>
      <c r="AF5" s="6">
        <v>773.70358699802387</v>
      </c>
      <c r="AG5" s="6">
        <v>0</v>
      </c>
      <c r="AH5" s="6">
        <v>151978.13808882839</v>
      </c>
      <c r="AI5" s="6">
        <v>225200.08403331728</v>
      </c>
      <c r="AJ5" s="6">
        <v>324593.3652205735</v>
      </c>
      <c r="AK5" s="6">
        <v>638724.78959961433</v>
      </c>
      <c r="AL5" s="6">
        <v>0</v>
      </c>
      <c r="AM5" s="6">
        <v>773.70358699802387</v>
      </c>
      <c r="AN5" s="6">
        <v>170684.23040345387</v>
      </c>
      <c r="AO5" s="6">
        <v>1169812.14653888</v>
      </c>
      <c r="AP5" s="6">
        <v>0</v>
      </c>
      <c r="AQ5" s="5">
        <v>13.351057817834379</v>
      </c>
      <c r="AR5" s="5">
        <v>0.14910728073848664</v>
      </c>
      <c r="AS5" s="5">
        <v>12.071875608401674</v>
      </c>
      <c r="AT5" s="5">
        <v>21.633560461184359</v>
      </c>
      <c r="AU5" s="5">
        <v>52.513717572984959</v>
      </c>
      <c r="AV5" s="4">
        <v>587929.94763244584</v>
      </c>
      <c r="AW5" s="5">
        <v>0.44006570743788809</v>
      </c>
      <c r="AX5" s="5">
        <v>3.9967393146796426E-2</v>
      </c>
      <c r="AY5" s="5">
        <v>486.62163020847925</v>
      </c>
      <c r="AZ5" s="5">
        <v>9.9119135004055146</v>
      </c>
      <c r="BA5" s="5">
        <v>7.9435193879257886</v>
      </c>
      <c r="BB5" s="5">
        <v>834.34930748423562</v>
      </c>
      <c r="BC5" s="5">
        <v>0</v>
      </c>
      <c r="BD5" s="5">
        <v>38.548550690085158</v>
      </c>
      <c r="BE5" s="5">
        <v>2.8776523065693431</v>
      </c>
      <c r="BF5" s="5">
        <v>2480.3064757521797</v>
      </c>
      <c r="BG5" s="5">
        <v>0.34971469003446876</v>
      </c>
      <c r="BH5" s="5">
        <v>9.9918482866991065E-3</v>
      </c>
      <c r="BI5" s="5">
        <v>3.9967393146796426E-2</v>
      </c>
      <c r="BJ5" s="5">
        <v>0.19983696573398219</v>
      </c>
      <c r="BK5" s="5">
        <v>0.36969838660786702</v>
      </c>
      <c r="BL5" s="5">
        <v>7.0942122835563657</v>
      </c>
      <c r="BM5" s="5">
        <v>9.9918482866991065E-3</v>
      </c>
      <c r="BN5" s="5">
        <v>0.11990217944038928</v>
      </c>
      <c r="BO5" s="5">
        <v>5.9951089720194639E-2</v>
      </c>
      <c r="BP5" s="5">
        <v>14.428228925993514</v>
      </c>
      <c r="BQ5" s="5">
        <v>44.663561841545011</v>
      </c>
      <c r="BR5" s="6">
        <v>7.2870949429965979</v>
      </c>
      <c r="BS5" s="6">
        <v>4.5993133660526127</v>
      </c>
      <c r="BT5" s="6">
        <v>8.390866029042713E-3</v>
      </c>
      <c r="BU5" s="6">
        <v>6.7126928232341711E-3</v>
      </c>
      <c r="BV5" s="6">
        <v>2.4311135841479756</v>
      </c>
      <c r="BW5" s="6">
        <v>2.0121296737644427</v>
      </c>
      <c r="BX5" s="6">
        <v>2.7410162361539529E-2</v>
      </c>
      <c r="BY5" s="6">
        <v>0</v>
      </c>
      <c r="BZ5" s="6">
        <v>0.9705435040259407</v>
      </c>
      <c r="CA5" s="6">
        <v>0.85810589923676817</v>
      </c>
      <c r="CB5" s="6">
        <v>0.6914073607931196</v>
      </c>
      <c r="CC5" s="6">
        <v>3.0464437596111078</v>
      </c>
      <c r="CD5" s="6">
        <v>0</v>
      </c>
      <c r="CE5" s="6">
        <v>2.7410162361539529E-2</v>
      </c>
      <c r="CF5" s="6">
        <v>0.81335461374854034</v>
      </c>
      <c r="CG5" s="6">
        <v>3.1292336377643295</v>
      </c>
      <c r="CH5" s="6">
        <v>1.6239122721540666</v>
      </c>
      <c r="CI5" s="5">
        <v>13.009673931467963</v>
      </c>
      <c r="CJ5" s="5">
        <v>0.19568066806062459</v>
      </c>
      <c r="CK5" s="5">
        <v>8.592989526561233</v>
      </c>
      <c r="CL5" s="5">
        <v>14.408245229420112</v>
      </c>
      <c r="CM5" s="5">
        <v>51.887668152828461</v>
      </c>
      <c r="CN5" s="7">
        <v>1929200</v>
      </c>
      <c r="CO5" s="8">
        <v>0.65770223241497239</v>
      </c>
      <c r="CP5" s="8">
        <v>3.8259667681170319E-2</v>
      </c>
      <c r="CQ5" s="8">
        <v>526.23266840549729</v>
      </c>
      <c r="CR5" s="8">
        <v>9.2336333218625146</v>
      </c>
      <c r="CS5" s="8">
        <v>6.9376634644253343</v>
      </c>
      <c r="CT5" s="8">
        <v>855.34554621395989</v>
      </c>
      <c r="CU5" s="8">
        <v>2.9707226502036214E-2</v>
      </c>
      <c r="CV5" s="8">
        <v>36.443599596022139</v>
      </c>
      <c r="CW5" s="8">
        <v>10.287300792308107</v>
      </c>
      <c r="CX5" s="8">
        <v>3139.5878561411223</v>
      </c>
      <c r="CY5" s="8">
        <v>0.48263676488261759</v>
      </c>
      <c r="CZ5" s="8">
        <v>4.6049842397443808E-2</v>
      </c>
      <c r="DA5" s="8">
        <v>4.2352878391935092E-2</v>
      </c>
      <c r="DB5" s="8">
        <v>0.21095300962183516</v>
      </c>
      <c r="DC5" s="8">
        <v>0.46989303486537226</v>
      </c>
      <c r="DD5" s="8">
        <v>9.8412000092792784</v>
      </c>
      <c r="DE5" s="8">
        <v>1.1453776191959015E-2</v>
      </c>
      <c r="DF5" s="8">
        <v>8.2747686063210452E-2</v>
      </c>
      <c r="DG5" s="8">
        <v>0.2101150180482913</v>
      </c>
      <c r="DH5" s="8">
        <v>13.208620279373443</v>
      </c>
      <c r="DI5" s="8">
        <v>32.897948797996193</v>
      </c>
      <c r="DJ5" s="9">
        <v>10096.662450962102</v>
      </c>
      <c r="DK5" s="9">
        <v>9016.2001124402432</v>
      </c>
      <c r="DL5" s="9">
        <v>11.959164898853418</v>
      </c>
      <c r="DM5" s="9">
        <v>9.864387965738679</v>
      </c>
      <c r="DN5" s="9">
        <v>4612.9158374375229</v>
      </c>
      <c r="DO5" s="9">
        <v>3976.1774729552881</v>
      </c>
      <c r="DP5" s="9">
        <v>773.73099716038541</v>
      </c>
      <c r="DQ5" s="9">
        <v>0</v>
      </c>
      <c r="DR5" s="9">
        <v>151979.10863233241</v>
      </c>
      <c r="DS5" s="9">
        <v>225200.94213921652</v>
      </c>
      <c r="DT5" s="9">
        <v>324594.05662793427</v>
      </c>
      <c r="DU5" s="9">
        <v>638727.83604337391</v>
      </c>
      <c r="DV5" s="9">
        <v>0</v>
      </c>
      <c r="DW5" s="9">
        <v>773.73099716038541</v>
      </c>
      <c r="DX5" s="9">
        <v>170685.04375806762</v>
      </c>
      <c r="DY5" s="9">
        <v>1169815.2757725178</v>
      </c>
      <c r="DZ5" s="9">
        <v>1.6239122721540666</v>
      </c>
      <c r="EA5" s="8">
        <v>13.247019972906966</v>
      </c>
      <c r="EB5" s="8">
        <v>0.16330067135084936</v>
      </c>
      <c r="EC5" s="8">
        <v>11.011673808735649</v>
      </c>
      <c r="ED5" s="8">
        <v>19.431622245427015</v>
      </c>
      <c r="EE5" s="8">
        <v>52.322926984757743</v>
      </c>
      <c r="EG5" s="11">
        <f t="shared" si="1"/>
        <v>89.298816873699664</v>
      </c>
      <c r="EI5" s="11">
        <f t="shared" si="2"/>
        <v>0</v>
      </c>
      <c r="EJ5" s="11">
        <f t="shared" si="0"/>
        <v>5.7686202165965456E-2</v>
      </c>
      <c r="EK5" s="11">
        <f t="shared" si="0"/>
        <v>12.725575137961744</v>
      </c>
      <c r="EL5" s="11">
        <f t="shared" si="0"/>
        <v>87.216617587649552</v>
      </c>
      <c r="EM5" s="11">
        <f t="shared" si="0"/>
        <v>1.2107222274287866E-4</v>
      </c>
      <c r="EN5" s="12">
        <f t="shared" si="3"/>
        <v>1341275.6744400179</v>
      </c>
    </row>
    <row r="6" spans="1:144" ht="15" customHeight="1" x14ac:dyDescent="0.25">
      <c r="A6" s="15"/>
      <c r="B6" s="15"/>
      <c r="C6" s="1" t="s">
        <v>55</v>
      </c>
      <c r="D6" s="4">
        <v>960364.99999999988</v>
      </c>
      <c r="E6" s="5">
        <v>1.1887537301194619</v>
      </c>
      <c r="F6" s="5">
        <v>3.8660850118384597E-2</v>
      </c>
      <c r="G6" s="5">
        <v>1251.9025090909272</v>
      </c>
      <c r="H6" s="5">
        <v>10.948749912878936</v>
      </c>
      <c r="I6" s="5">
        <v>5.7782931534316599</v>
      </c>
      <c r="J6" s="5">
        <v>725.56126842909896</v>
      </c>
      <c r="K6" s="5">
        <v>4.6922516228165165E-2</v>
      </c>
      <c r="L6" s="5">
        <v>41.640424007071708</v>
      </c>
      <c r="M6" s="5">
        <v>14.349824896144803</v>
      </c>
      <c r="N6" s="5">
        <v>3257.7484549876353</v>
      </c>
      <c r="O6" s="5">
        <v>0.8942176873327895</v>
      </c>
      <c r="P6" s="5">
        <v>3.628986881588267E-2</v>
      </c>
      <c r="Q6" s="5">
        <v>4.0853136414435956E-2</v>
      </c>
      <c r="R6" s="5">
        <v>0.58426277246589475</v>
      </c>
      <c r="S6" s="5">
        <v>0.48672117754384037</v>
      </c>
      <c r="T6" s="5">
        <v>9.8722176658460263</v>
      </c>
      <c r="U6" s="5">
        <v>1.4459607514800963E-2</v>
      </c>
      <c r="V6" s="5">
        <v>7.3584441824890573E-2</v>
      </c>
      <c r="W6" s="5">
        <v>0.21552364987755984</v>
      </c>
      <c r="X6" s="5">
        <v>12.228084952500256</v>
      </c>
      <c r="Y6" s="5">
        <v>24.758272041613623</v>
      </c>
      <c r="Z6" s="6">
        <v>11417.521000429699</v>
      </c>
      <c r="AA6" s="6">
        <v>9937.8675478970345</v>
      </c>
      <c r="AB6" s="6">
        <v>10.51580002704334</v>
      </c>
      <c r="AC6" s="6">
        <v>8.7055037330580056</v>
      </c>
      <c r="AD6" s="6">
        <v>3121.6655749405736</v>
      </c>
      <c r="AE6" s="6">
        <v>2668.8936067998302</v>
      </c>
      <c r="AF6" s="6">
        <v>5123.5467372502108</v>
      </c>
      <c r="AG6" s="6">
        <v>0</v>
      </c>
      <c r="AH6" s="6">
        <v>299491.144667399</v>
      </c>
      <c r="AI6" s="6">
        <v>286922.0894456036</v>
      </c>
      <c r="AJ6" s="6">
        <v>154761.1809765056</v>
      </c>
      <c r="AK6" s="6">
        <v>214067.05901093074</v>
      </c>
      <c r="AL6" s="6">
        <v>0</v>
      </c>
      <c r="AM6" s="6">
        <v>5123.5467372502108</v>
      </c>
      <c r="AN6" s="6">
        <v>317380.4744405282</v>
      </c>
      <c r="AO6" s="6">
        <v>637860.9996599108</v>
      </c>
      <c r="AP6" s="6">
        <v>0</v>
      </c>
      <c r="AQ6" s="5">
        <v>14.733858927628862</v>
      </c>
      <c r="AR6" s="5">
        <v>0.17727133560426389</v>
      </c>
      <c r="AS6" s="5">
        <v>14.005739957620795</v>
      </c>
      <c r="AT6" s="5">
        <v>22.138442963486547</v>
      </c>
      <c r="AU6" s="5">
        <v>51.974065536341506</v>
      </c>
      <c r="AV6" s="4">
        <v>375234.99999999977</v>
      </c>
      <c r="AW6" s="5">
        <v>0.44010169630698953</v>
      </c>
      <c r="AX6" s="5">
        <v>3.9972023005804394E-2</v>
      </c>
      <c r="AY6" s="5">
        <v>486.64571979556854</v>
      </c>
      <c r="AZ6" s="5">
        <v>9.9130617054394872</v>
      </c>
      <c r="BA6" s="5">
        <v>7.9444395724036205</v>
      </c>
      <c r="BB6" s="5">
        <v>834.44595926342095</v>
      </c>
      <c r="BC6" s="5">
        <v>0</v>
      </c>
      <c r="BD6" s="5">
        <v>38.553016189098329</v>
      </c>
      <c r="BE6" s="5">
        <v>2.8779856564179158</v>
      </c>
      <c r="BF6" s="5">
        <v>2480.59379669996</v>
      </c>
      <c r="BG6" s="5">
        <v>0.34975520130078835</v>
      </c>
      <c r="BH6" s="5">
        <v>9.9930057514510985E-3</v>
      </c>
      <c r="BI6" s="5">
        <v>3.9972023005804394E-2</v>
      </c>
      <c r="BJ6" s="5">
        <v>0.19986011502902196</v>
      </c>
      <c r="BK6" s="5">
        <v>0.3697412128036906</v>
      </c>
      <c r="BL6" s="5">
        <v>7.0950340835302779</v>
      </c>
      <c r="BM6" s="5">
        <v>9.9930057514510985E-3</v>
      </c>
      <c r="BN6" s="5">
        <v>0.11991606901741317</v>
      </c>
      <c r="BO6" s="5">
        <v>5.9958034508706584E-2</v>
      </c>
      <c r="BP6" s="5">
        <v>14.429900305095385</v>
      </c>
      <c r="BQ6" s="5">
        <v>44.668735708986411</v>
      </c>
      <c r="BR6" s="6">
        <v>4.1652418943508387</v>
      </c>
      <c r="BS6" s="6">
        <v>2.9357634847498986</v>
      </c>
      <c r="BT6" s="6">
        <v>5.355929490543478E-3</v>
      </c>
      <c r="BU6" s="6">
        <v>4.2847435924347824E-3</v>
      </c>
      <c r="BV6" s="6">
        <v>1.5517913043934639</v>
      </c>
      <c r="BW6" s="6">
        <v>1.284351891832326</v>
      </c>
      <c r="BX6" s="6">
        <v>1.7496036335775362E-2</v>
      </c>
      <c r="BY6" s="6">
        <v>0</v>
      </c>
      <c r="BZ6" s="6">
        <v>0.61950251107286236</v>
      </c>
      <c r="CA6" s="6">
        <v>0.54773305589957966</v>
      </c>
      <c r="CB6" s="6">
        <v>0.44132859002078262</v>
      </c>
      <c r="CC6" s="6">
        <v>1.9445594670333186</v>
      </c>
      <c r="CD6" s="6">
        <v>0</v>
      </c>
      <c r="CE6" s="6">
        <v>1.7496036335775362E-2</v>
      </c>
      <c r="CF6" s="6">
        <v>0.51916809861668112</v>
      </c>
      <c r="CG6" s="6">
        <v>1.9974046380066812</v>
      </c>
      <c r="CH6" s="6">
        <v>1.0365508874031812</v>
      </c>
      <c r="CI6" s="5">
        <v>13.009720230058043</v>
      </c>
      <c r="CJ6" s="5">
        <v>0.19558401975383335</v>
      </c>
      <c r="CK6" s="5">
        <v>8.5939849462479447</v>
      </c>
      <c r="CL6" s="5">
        <v>14.409914293592481</v>
      </c>
      <c r="CM6" s="5">
        <v>51.893678867285537</v>
      </c>
      <c r="CN6" s="7">
        <v>1335600</v>
      </c>
      <c r="CO6" s="8">
        <v>0.97842096139557522</v>
      </c>
      <c r="CP6" s="8">
        <v>3.9029222354391609E-2</v>
      </c>
      <c r="CQ6" s="8">
        <v>1036.9046569411487</v>
      </c>
      <c r="CR6" s="8">
        <v>10.65777472231399</v>
      </c>
      <c r="CS6" s="8">
        <v>6.3868690380699826</v>
      </c>
      <c r="CT6" s="8">
        <v>756.15227394363683</v>
      </c>
      <c r="CU6" s="8">
        <v>3.3739699234397895E-2</v>
      </c>
      <c r="CV6" s="8">
        <v>40.773020987771588</v>
      </c>
      <c r="CW6" s="8">
        <v>11.126827294228869</v>
      </c>
      <c r="CX6" s="8">
        <v>3039.4079127574946</v>
      </c>
      <c r="CY6" s="8">
        <v>0.74125169381211109</v>
      </c>
      <c r="CZ6" s="8">
        <v>2.8901800972230392E-2</v>
      </c>
      <c r="DA6" s="8">
        <v>4.0605588802959565E-2</v>
      </c>
      <c r="DB6" s="8">
        <v>0.4762653696781402</v>
      </c>
      <c r="DC6" s="8">
        <v>0.45385581585675583</v>
      </c>
      <c r="DD6" s="8">
        <v>9.0919717228164885</v>
      </c>
      <c r="DE6" s="8">
        <v>1.3204721835952064E-2</v>
      </c>
      <c r="DF6" s="8">
        <v>8.6601249349288756E-2</v>
      </c>
      <c r="DG6" s="8">
        <v>0.17181770222636814</v>
      </c>
      <c r="DH6" s="8">
        <v>12.846681975434542</v>
      </c>
      <c r="DI6" s="8">
        <v>30.352089677302924</v>
      </c>
      <c r="DJ6" s="9">
        <v>11421.686242324051</v>
      </c>
      <c r="DK6" s="9">
        <v>9940.8033113817837</v>
      </c>
      <c r="DL6" s="9">
        <v>10.521155956533883</v>
      </c>
      <c r="DM6" s="9">
        <v>8.7097884766504396</v>
      </c>
      <c r="DN6" s="9">
        <v>3123.2173662449673</v>
      </c>
      <c r="DO6" s="9">
        <v>2670.1779586916623</v>
      </c>
      <c r="DP6" s="9">
        <v>5123.5642332865464</v>
      </c>
      <c r="DQ6" s="9">
        <v>0</v>
      </c>
      <c r="DR6" s="9">
        <v>299491.76416991005</v>
      </c>
      <c r="DS6" s="9">
        <v>286922.6371786595</v>
      </c>
      <c r="DT6" s="9">
        <v>154761.6223050956</v>
      </c>
      <c r="DU6" s="9">
        <v>214069.00357039776</v>
      </c>
      <c r="DV6" s="9">
        <v>0</v>
      </c>
      <c r="DW6" s="9">
        <v>5123.5642332865464</v>
      </c>
      <c r="DX6" s="9">
        <v>317380.99360862683</v>
      </c>
      <c r="DY6" s="9">
        <v>637862.99706454878</v>
      </c>
      <c r="DZ6" s="9">
        <v>1.0365508874031812</v>
      </c>
      <c r="EA6" s="8">
        <v>14.249464510001586</v>
      </c>
      <c r="EB6" s="8">
        <v>0.18241625926169402</v>
      </c>
      <c r="EC6" s="8">
        <v>12.485314761684517</v>
      </c>
      <c r="ED6" s="8">
        <v>19.967123365217827</v>
      </c>
      <c r="EE6" s="8">
        <v>51.951481011211804</v>
      </c>
      <c r="EG6" s="11">
        <f t="shared" si="1"/>
        <v>87.034463217394929</v>
      </c>
      <c r="EI6" s="11">
        <f t="shared" si="2"/>
        <v>0</v>
      </c>
      <c r="EJ6" s="11">
        <f t="shared" si="0"/>
        <v>0.53349977069862209</v>
      </c>
      <c r="EK6" s="11">
        <f t="shared" si="0"/>
        <v>33.047831471352517</v>
      </c>
      <c r="EL6" s="11">
        <f t="shared" si="0"/>
        <v>66.418560825338758</v>
      </c>
      <c r="EM6" s="11">
        <f t="shared" si="0"/>
        <v>1.0793261010652441E-4</v>
      </c>
      <c r="EN6" s="12">
        <f t="shared" si="3"/>
        <v>960368.59145734948</v>
      </c>
    </row>
    <row r="7" spans="1:144" ht="15" customHeight="1" x14ac:dyDescent="0.25">
      <c r="A7" s="15"/>
      <c r="B7" s="15"/>
      <c r="C7" s="1" t="s">
        <v>56</v>
      </c>
      <c r="D7" s="4">
        <v>995717.01687345339</v>
      </c>
      <c r="E7" s="5">
        <v>0.69401078312563758</v>
      </c>
      <c r="F7" s="5">
        <v>3.7283851836594419E-2</v>
      </c>
      <c r="G7" s="5">
        <v>572.47721834297863</v>
      </c>
      <c r="H7" s="5">
        <v>5.9905061028148126</v>
      </c>
      <c r="I7" s="5">
        <v>6.7330750764360845</v>
      </c>
      <c r="J7" s="5">
        <v>540.30912041724503</v>
      </c>
      <c r="K7" s="5">
        <v>3.7453121943724334E-2</v>
      </c>
      <c r="L7" s="5">
        <v>25.823516198799084</v>
      </c>
      <c r="M7" s="5">
        <v>13.291855828598617</v>
      </c>
      <c r="N7" s="5">
        <v>2582.8778505333744</v>
      </c>
      <c r="O7" s="5">
        <v>0.48716184604901402</v>
      </c>
      <c r="P7" s="5">
        <v>4.9295655381104239E-2</v>
      </c>
      <c r="Q7" s="5">
        <v>1.4924979141463077E-2</v>
      </c>
      <c r="R7" s="5">
        <v>0.28467121030494158</v>
      </c>
      <c r="S7" s="5">
        <v>0.38540668257238991</v>
      </c>
      <c r="T7" s="5">
        <v>11.693742883802154</v>
      </c>
      <c r="U7" s="5">
        <v>8.6620124728624699E-3</v>
      </c>
      <c r="V7" s="5">
        <v>3.6866872110959285E-2</v>
      </c>
      <c r="W7" s="5">
        <v>0.25948042000591254</v>
      </c>
      <c r="X7" s="5">
        <v>12.418666479531256</v>
      </c>
      <c r="Y7" s="5">
        <v>24.339584290695338</v>
      </c>
      <c r="Z7" s="6">
        <v>6915.0923373505429</v>
      </c>
      <c r="AA7" s="6">
        <v>6119.3143502256116</v>
      </c>
      <c r="AB7" s="6">
        <v>5.964062751878858</v>
      </c>
      <c r="AC7" s="6">
        <v>4.6842213349686537</v>
      </c>
      <c r="AD7" s="6">
        <v>2574.9789916349177</v>
      </c>
      <c r="AE7" s="6">
        <v>2156.8344289117722</v>
      </c>
      <c r="AF7" s="6">
        <v>0</v>
      </c>
      <c r="AG7" s="6">
        <v>0</v>
      </c>
      <c r="AH7" s="6">
        <v>160781.25473344378</v>
      </c>
      <c r="AI7" s="6">
        <v>312058.37513429491</v>
      </c>
      <c r="AJ7" s="6">
        <v>163057.24108877289</v>
      </c>
      <c r="AK7" s="6">
        <v>359820.16703938268</v>
      </c>
      <c r="AL7" s="6">
        <v>0</v>
      </c>
      <c r="AM7" s="6">
        <v>0</v>
      </c>
      <c r="AN7" s="6">
        <v>156360.57938334721</v>
      </c>
      <c r="AO7" s="6">
        <v>832526.26866584434</v>
      </c>
      <c r="AP7" s="6">
        <v>6830.1899467027515</v>
      </c>
      <c r="AQ7" s="5">
        <v>13.036064210076194</v>
      </c>
      <c r="AR7" s="5">
        <v>0.15623229461881291</v>
      </c>
      <c r="AS7" s="5">
        <v>10.168720600687097</v>
      </c>
      <c r="AT7" s="5">
        <v>17.268693393183231</v>
      </c>
      <c r="AU7" s="5">
        <v>53.112238163146571</v>
      </c>
      <c r="AV7" s="4">
        <v>933482.98312654591</v>
      </c>
      <c r="AW7" s="5">
        <v>0.50455820453028821</v>
      </c>
      <c r="AX7" s="5">
        <v>2.9262608566262657E-2</v>
      </c>
      <c r="AY7" s="5">
        <v>429.90997082314493</v>
      </c>
      <c r="AZ7" s="5">
        <v>7.6024652969362077</v>
      </c>
      <c r="BA7" s="5">
        <v>6.8287135711331315</v>
      </c>
      <c r="BB7" s="5">
        <v>836.27953054984914</v>
      </c>
      <c r="BC7" s="5">
        <v>3.9571782386918775E-2</v>
      </c>
      <c r="BD7" s="5">
        <v>27.044986104519349</v>
      </c>
      <c r="BE7" s="5">
        <v>12.674132666747255</v>
      </c>
      <c r="BF7" s="5">
        <v>3527.9934131710888</v>
      </c>
      <c r="BG7" s="5">
        <v>0.35487146806539122</v>
      </c>
      <c r="BH7" s="5">
        <v>2.2436588923725367E-2</v>
      </c>
      <c r="BI7" s="5">
        <v>1.7953380873721125E-2</v>
      </c>
      <c r="BJ7" s="5">
        <v>0.18613205361658661</v>
      </c>
      <c r="BK7" s="5">
        <v>0.52659593987486408</v>
      </c>
      <c r="BL7" s="5">
        <v>11.289934525353683</v>
      </c>
      <c r="BM7" s="5">
        <v>8.9789103358591024E-3</v>
      </c>
      <c r="BN7" s="5">
        <v>5.0566092186956256E-2</v>
      </c>
      <c r="BO7" s="5">
        <v>0.24722514052687489</v>
      </c>
      <c r="BP7" s="5">
        <v>12.262312156646352</v>
      </c>
      <c r="BQ7" s="5">
        <v>26.551543639317842</v>
      </c>
      <c r="BR7" s="6">
        <v>4420.2002042329059</v>
      </c>
      <c r="BS7" s="6">
        <v>3982.710654531792</v>
      </c>
      <c r="BT7" s="6">
        <v>6.4439287473344011</v>
      </c>
      <c r="BU7" s="6">
        <v>5.3305043293514975</v>
      </c>
      <c r="BV7" s="6">
        <v>3126.8524665449481</v>
      </c>
      <c r="BW7" s="6">
        <v>2690.0945296797995</v>
      </c>
      <c r="BX7" s="6">
        <v>3.0906461038072144E-3</v>
      </c>
      <c r="BY7" s="6">
        <v>0</v>
      </c>
      <c r="BZ7" s="6">
        <v>116289.58447576046</v>
      </c>
      <c r="CA7" s="6">
        <v>306448.97392197192</v>
      </c>
      <c r="CB7" s="6">
        <v>68641.331786638708</v>
      </c>
      <c r="CC7" s="6">
        <v>375865.4500801356</v>
      </c>
      <c r="CD7" s="6">
        <v>0</v>
      </c>
      <c r="CE7" s="6">
        <v>3.0906461038072144E-3</v>
      </c>
      <c r="CF7" s="6">
        <v>123118.31676941962</v>
      </c>
      <c r="CG7" s="6">
        <v>744126.84039007418</v>
      </c>
      <c r="CH7" s="6">
        <v>0.183105013048007</v>
      </c>
      <c r="CI7" s="5">
        <v>12.753848390262139</v>
      </c>
      <c r="CJ7" s="5">
        <v>0.1429835338549148</v>
      </c>
      <c r="CK7" s="5">
        <v>12.606171570268907</v>
      </c>
      <c r="CL7" s="5">
        <v>21.460247445369934</v>
      </c>
      <c r="CM7" s="5">
        <v>51.443386510172395</v>
      </c>
      <c r="CN7" s="7">
        <v>1929199.9999999995</v>
      </c>
      <c r="CO7" s="8">
        <v>0.60234026776787097</v>
      </c>
      <c r="CP7" s="8">
        <v>3.3402608784358745E-2</v>
      </c>
      <c r="CQ7" s="8">
        <v>503.49313192842607</v>
      </c>
      <c r="CR7" s="8">
        <v>6.7704856161917055</v>
      </c>
      <c r="CS7" s="8">
        <v>6.7793517234045346</v>
      </c>
      <c r="CT7" s="8">
        <v>683.52047298192008</v>
      </c>
      <c r="CU7" s="8">
        <v>3.8478279247656205E-2</v>
      </c>
      <c r="CV7" s="8">
        <v>26.414549462012371</v>
      </c>
      <c r="CW7" s="8">
        <v>12.992957808760671</v>
      </c>
      <c r="CX7" s="8">
        <v>3040.1913975012244</v>
      </c>
      <c r="CY7" s="8">
        <v>0.42315043371276551</v>
      </c>
      <c r="CZ7" s="8">
        <v>3.6299345262594915E-2</v>
      </c>
      <c r="DA7" s="8">
        <v>1.6390333424654992E-2</v>
      </c>
      <c r="DB7" s="8">
        <v>0.2369910185465858</v>
      </c>
      <c r="DC7" s="8">
        <v>0.45372400016109771</v>
      </c>
      <c r="DD7" s="8">
        <v>11.498351928454907</v>
      </c>
      <c r="DE7" s="8">
        <v>8.81535000266577E-3</v>
      </c>
      <c r="DF7" s="8">
        <v>4.3495520681894766E-2</v>
      </c>
      <c r="DG7" s="8">
        <v>0.25355045170447055</v>
      </c>
      <c r="DH7" s="8">
        <v>12.343011233962457</v>
      </c>
      <c r="DI7" s="8">
        <v>25.409886183348657</v>
      </c>
      <c r="DJ7" s="9">
        <v>11335.292541583449</v>
      </c>
      <c r="DK7" s="9">
        <v>10102.025004757401</v>
      </c>
      <c r="DL7" s="9">
        <v>12.407991499213255</v>
      </c>
      <c r="DM7" s="9">
        <v>10.014725664320148</v>
      </c>
      <c r="DN7" s="9">
        <v>5701.8314581798659</v>
      </c>
      <c r="DO7" s="9">
        <v>4846.9289585915685</v>
      </c>
      <c r="DP7" s="9">
        <v>3.0906461038072144E-3</v>
      </c>
      <c r="DQ7" s="9">
        <v>0</v>
      </c>
      <c r="DR7" s="9">
        <v>277070.83920920425</v>
      </c>
      <c r="DS7" s="9">
        <v>618507.34905626683</v>
      </c>
      <c r="DT7" s="9">
        <v>231698.57287541157</v>
      </c>
      <c r="DU7" s="9">
        <v>735685.61711951834</v>
      </c>
      <c r="DV7" s="9">
        <v>0</v>
      </c>
      <c r="DW7" s="9">
        <v>3.0906461038072144E-3</v>
      </c>
      <c r="DX7" s="9">
        <v>279478.89615276689</v>
      </c>
      <c r="DY7" s="9">
        <v>1576653.1090559186</v>
      </c>
      <c r="DZ7" s="9">
        <v>6830.3730517157992</v>
      </c>
      <c r="EA7" s="8">
        <v>12.899508298109815</v>
      </c>
      <c r="EB7" s="8">
        <v>0.14982161002384425</v>
      </c>
      <c r="EC7" s="8">
        <v>11.348131238417716</v>
      </c>
      <c r="ED7" s="8">
        <v>19.296862779753518</v>
      </c>
      <c r="EE7" s="8">
        <v>52.304730066829961</v>
      </c>
      <c r="EG7" s="11">
        <f t="shared" si="1"/>
        <v>89.120108437415141</v>
      </c>
      <c r="EI7" s="11">
        <f t="shared" si="2"/>
        <v>0</v>
      </c>
      <c r="EJ7" s="11">
        <f t="shared" si="0"/>
        <v>1.6589954444307312E-7</v>
      </c>
      <c r="EK7" s="11">
        <f t="shared" si="0"/>
        <v>15.001853980008159</v>
      </c>
      <c r="EL7" s="11">
        <f t="shared" si="0"/>
        <v>84.63150543665337</v>
      </c>
      <c r="EM7" s="11">
        <f t="shared" si="0"/>
        <v>0.36664041743893472</v>
      </c>
      <c r="EN7" s="12">
        <f t="shared" si="3"/>
        <v>1862962.3813510474</v>
      </c>
    </row>
    <row r="8" spans="1:144" ht="15" customHeight="1" x14ac:dyDescent="0.25">
      <c r="A8" s="15"/>
      <c r="B8" s="15"/>
      <c r="C8" s="1" t="s">
        <v>57</v>
      </c>
      <c r="D8" s="4">
        <v>1220941.0419106237</v>
      </c>
      <c r="E8" s="5">
        <v>0.93102713724201824</v>
      </c>
      <c r="F8" s="5">
        <v>3.5660850059209756E-2</v>
      </c>
      <c r="G8" s="5">
        <v>883.02332108456562</v>
      </c>
      <c r="H8" s="5">
        <v>6.9842014322173576</v>
      </c>
      <c r="I8" s="5">
        <v>6.5437082414380043</v>
      </c>
      <c r="J8" s="5">
        <v>557.44072111299818</v>
      </c>
      <c r="K8" s="5">
        <v>3.5270304581772403E-2</v>
      </c>
      <c r="L8" s="5">
        <v>25.349584536218202</v>
      </c>
      <c r="M8" s="5">
        <v>13.152224883423221</v>
      </c>
      <c r="N8" s="5">
        <v>3006.8766397089521</v>
      </c>
      <c r="O8" s="5">
        <v>0.67938398471573758</v>
      </c>
      <c r="P8" s="5">
        <v>3.9300056454191823E-2</v>
      </c>
      <c r="Q8" s="5">
        <v>1.6962370737544964E-2</v>
      </c>
      <c r="R8" s="5">
        <v>0.43320221527307379</v>
      </c>
      <c r="S8" s="5">
        <v>0.44795958475431941</v>
      </c>
      <c r="T8" s="5">
        <v>11.28204350717035</v>
      </c>
      <c r="U8" s="5">
        <v>8.7278839482803801E-3</v>
      </c>
      <c r="V8" s="5">
        <v>4.6655733394086039E-2</v>
      </c>
      <c r="W8" s="5">
        <v>0.23695318618527172</v>
      </c>
      <c r="X8" s="5">
        <v>11.914906640753486</v>
      </c>
      <c r="Y8" s="5">
        <v>22.730305920105579</v>
      </c>
      <c r="Z8" s="6">
        <v>11371.757434882284</v>
      </c>
      <c r="AA8" s="6">
        <v>10116.61973067717</v>
      </c>
      <c r="AB8" s="6">
        <v>8.539143916350298</v>
      </c>
      <c r="AC8" s="6">
        <v>6.7148847053009089</v>
      </c>
      <c r="AD8" s="6">
        <v>3661.6696317903779</v>
      </c>
      <c r="AE8" s="6">
        <v>3050.8882457725776</v>
      </c>
      <c r="AF8" s="6">
        <v>5883.7505000000028</v>
      </c>
      <c r="AG8" s="6">
        <v>0</v>
      </c>
      <c r="AH8" s="6">
        <v>239218.91758240809</v>
      </c>
      <c r="AI8" s="6">
        <v>475222.22025747137</v>
      </c>
      <c r="AJ8" s="6">
        <v>119141.23740181443</v>
      </c>
      <c r="AK8" s="6">
        <v>381474.95081017358</v>
      </c>
      <c r="AL8" s="6">
        <v>0</v>
      </c>
      <c r="AM8" s="6">
        <v>5883.7505000000028</v>
      </c>
      <c r="AN8" s="6">
        <v>242586.76317909968</v>
      </c>
      <c r="AO8" s="6">
        <v>970978.2182857244</v>
      </c>
      <c r="AP8" s="6">
        <v>1492.3445870436428</v>
      </c>
      <c r="AQ8" s="5">
        <v>13.353689232528598</v>
      </c>
      <c r="AR8" s="5">
        <v>0.1578257040599729</v>
      </c>
      <c r="AS8" s="5">
        <v>11.466223129351439</v>
      </c>
      <c r="AT8" s="5">
        <v>17.179790965314101</v>
      </c>
      <c r="AU8" s="5">
        <v>53.249550123922504</v>
      </c>
      <c r="AV8" s="4">
        <v>644658.95808937598</v>
      </c>
      <c r="AW8" s="5">
        <v>0.44000000000000006</v>
      </c>
      <c r="AX8" s="5">
        <v>0.04</v>
      </c>
      <c r="AY8" s="5">
        <v>486.93000000000006</v>
      </c>
      <c r="AZ8" s="5">
        <v>9.92</v>
      </c>
      <c r="BA8" s="5">
        <v>7.9499999999999993</v>
      </c>
      <c r="BB8" s="5">
        <v>835.03000000000009</v>
      </c>
      <c r="BC8" s="5">
        <v>0</v>
      </c>
      <c r="BD8" s="5">
        <v>38.58</v>
      </c>
      <c r="BE8" s="5">
        <v>2.88</v>
      </c>
      <c r="BF8" s="5">
        <v>2482.33</v>
      </c>
      <c r="BG8" s="5">
        <v>0.35</v>
      </c>
      <c r="BH8" s="5">
        <v>0.01</v>
      </c>
      <c r="BI8" s="5">
        <v>0.04</v>
      </c>
      <c r="BJ8" s="5">
        <v>0.2</v>
      </c>
      <c r="BK8" s="5">
        <v>0.37</v>
      </c>
      <c r="BL8" s="5">
        <v>7.0999999999999988</v>
      </c>
      <c r="BM8" s="5">
        <v>0.01</v>
      </c>
      <c r="BN8" s="5">
        <v>0.12</v>
      </c>
      <c r="BO8" s="5">
        <v>0.06</v>
      </c>
      <c r="BP8" s="5">
        <v>14.440000000000003</v>
      </c>
      <c r="BQ8" s="5">
        <v>44.7</v>
      </c>
      <c r="BR8" s="6">
        <v>5.5407616124715275</v>
      </c>
      <c r="BS8" s="6">
        <v>5.0472127163462108</v>
      </c>
      <c r="BT8" s="6">
        <v>9.2080017933827731E-3</v>
      </c>
      <c r="BU8" s="6">
        <v>7.3664014347062188E-3</v>
      </c>
      <c r="BV8" s="6">
        <v>2.6678650529361025</v>
      </c>
      <c r="BW8" s="6">
        <v>2.2080788300531888</v>
      </c>
      <c r="BX8" s="6">
        <v>3.0079472525050392E-2</v>
      </c>
      <c r="BY8" s="6">
        <v>0</v>
      </c>
      <c r="BZ8" s="6">
        <v>1.0650588741012743</v>
      </c>
      <c r="CA8" s="6">
        <v>0.94167165006994491</v>
      </c>
      <c r="CB8" s="6">
        <v>0.7587393477747405</v>
      </c>
      <c r="CC8" s="6">
        <v>3.343118517784172</v>
      </c>
      <c r="CD8" s="6">
        <v>0</v>
      </c>
      <c r="CE8" s="6">
        <v>3.0079472525050392E-2</v>
      </c>
      <c r="CF8" s="6">
        <v>0.89256230717190355</v>
      </c>
      <c r="CG8" s="6">
        <v>3.4339708021455491</v>
      </c>
      <c r="CH8" s="6">
        <v>1.7820552804126795</v>
      </c>
      <c r="CI8" s="5">
        <v>13.01</v>
      </c>
      <c r="CJ8" s="5">
        <v>0.19500000000000001</v>
      </c>
      <c r="CK8" s="5">
        <v>8.6</v>
      </c>
      <c r="CL8" s="5">
        <v>14.419999999999996</v>
      </c>
      <c r="CM8" s="5">
        <v>51.929999999999993</v>
      </c>
      <c r="CN8" s="7">
        <v>1865600</v>
      </c>
      <c r="CO8" s="8">
        <v>0.7613524788543421</v>
      </c>
      <c r="CP8" s="8">
        <v>3.7160245363574797E-2</v>
      </c>
      <c r="CQ8" s="8">
        <v>746.15308755297428</v>
      </c>
      <c r="CR8" s="8">
        <v>7.9986680091186457</v>
      </c>
      <c r="CS8" s="8">
        <v>7.02965302051404</v>
      </c>
      <c r="CT8" s="8">
        <v>653.36182708645231</v>
      </c>
      <c r="CU8" s="8">
        <v>2.3082634232726332E-2</v>
      </c>
      <c r="CV8" s="8">
        <v>29.921360826940305</v>
      </c>
      <c r="CW8" s="8">
        <v>9.6026527400873629</v>
      </c>
      <c r="CX8" s="8">
        <v>2825.6193014670698</v>
      </c>
      <c r="CY8" s="8">
        <v>0.56556519376474368</v>
      </c>
      <c r="CZ8" s="8">
        <v>2.9175408155671663E-2</v>
      </c>
      <c r="DA8" s="8">
        <v>2.4923034372398949E-2</v>
      </c>
      <c r="DB8" s="8">
        <v>0.35261908002324849</v>
      </c>
      <c r="DC8" s="8">
        <v>0.42102061354891634</v>
      </c>
      <c r="DD8" s="8">
        <v>9.8369364048885757</v>
      </c>
      <c r="DE8" s="8">
        <v>9.1674642487040211E-3</v>
      </c>
      <c r="DF8" s="8">
        <v>7.1999879240997461E-2</v>
      </c>
      <c r="DG8" s="8">
        <v>0.17580692941169074</v>
      </c>
      <c r="DH8" s="8">
        <v>12.787453839536861</v>
      </c>
      <c r="DI8" s="8">
        <v>30.321944049976441</v>
      </c>
      <c r="DJ8" s="9">
        <v>11377.298196494756</v>
      </c>
      <c r="DK8" s="9">
        <v>10121.666943393517</v>
      </c>
      <c r="DL8" s="9">
        <v>8.5483519181436805</v>
      </c>
      <c r="DM8" s="9">
        <v>6.722251106735615</v>
      </c>
      <c r="DN8" s="9">
        <v>3664.3374968433141</v>
      </c>
      <c r="DO8" s="9">
        <v>3053.0963246026308</v>
      </c>
      <c r="DP8" s="9">
        <v>5883.7805794725282</v>
      </c>
      <c r="DQ8" s="9">
        <v>0</v>
      </c>
      <c r="DR8" s="9">
        <v>239219.9826412822</v>
      </c>
      <c r="DS8" s="9">
        <v>475223.16192912142</v>
      </c>
      <c r="DT8" s="9">
        <v>119141.99614116221</v>
      </c>
      <c r="DU8" s="9">
        <v>381478.29392869136</v>
      </c>
      <c r="DV8" s="9">
        <v>0</v>
      </c>
      <c r="DW8" s="9">
        <v>5883.7805794725282</v>
      </c>
      <c r="DX8" s="9">
        <v>242587.65574140687</v>
      </c>
      <c r="DY8" s="9">
        <v>970981.65225652652</v>
      </c>
      <c r="DZ8" s="9">
        <v>1494.1266423240554</v>
      </c>
      <c r="EA8" s="8">
        <v>13.234927256462763</v>
      </c>
      <c r="EB8" s="8">
        <v>0.17067129951902307</v>
      </c>
      <c r="EC8" s="8">
        <v>10.475798377947404</v>
      </c>
      <c r="ED8" s="8">
        <v>16.226143898288015</v>
      </c>
      <c r="EE8" s="8">
        <v>52.793578957523174</v>
      </c>
      <c r="EG8" s="11">
        <f t="shared" si="1"/>
        <v>88.963713252342387</v>
      </c>
      <c r="EI8" s="11">
        <f t="shared" si="2"/>
        <v>0</v>
      </c>
      <c r="EJ8" s="11">
        <f t="shared" si="0"/>
        <v>0.4819029443802485</v>
      </c>
      <c r="EK8" s="11">
        <f t="shared" si="0"/>
        <v>19.868807817195368</v>
      </c>
      <c r="EL8" s="11">
        <f t="shared" si="0"/>
        <v>79.526914853709059</v>
      </c>
      <c r="EM8" s="11">
        <f t="shared" si="0"/>
        <v>0.12237438471532629</v>
      </c>
      <c r="EN8" s="12">
        <f t="shared" si="3"/>
        <v>1220947.21521973</v>
      </c>
    </row>
    <row r="9" spans="1:144" ht="15" customHeight="1" x14ac:dyDescent="0.25">
      <c r="A9" s="15"/>
      <c r="B9" s="15"/>
      <c r="C9" s="1" t="s">
        <v>58</v>
      </c>
      <c r="D9" s="4">
        <v>1462399.9999999998</v>
      </c>
      <c r="E9" s="5">
        <v>1.1261952227509917</v>
      </c>
      <c r="F9" s="5">
        <v>5.0286878179348495E-2</v>
      </c>
      <c r="G9" s="5">
        <v>1201.3652278722213</v>
      </c>
      <c r="H9" s="5">
        <v>7.2992265966067142</v>
      </c>
      <c r="I9" s="5">
        <v>5.9667055865981995</v>
      </c>
      <c r="J9" s="5">
        <v>538.8530064786712</v>
      </c>
      <c r="K9" s="5">
        <v>4.207307261013956E-2</v>
      </c>
      <c r="L9" s="5">
        <v>38.40233394538857</v>
      </c>
      <c r="M9" s="5">
        <v>14.111912373845588</v>
      </c>
      <c r="N9" s="5">
        <v>3150.8303288306292</v>
      </c>
      <c r="O9" s="5">
        <v>0.85780988327331475</v>
      </c>
      <c r="P9" s="5">
        <v>7.3008550774888922E-2</v>
      </c>
      <c r="Q9" s="5">
        <v>9.9474998268720728E-3</v>
      </c>
      <c r="R9" s="5">
        <v>0.583479844570027</v>
      </c>
      <c r="S9" s="5">
        <v>0.47024893177320043</v>
      </c>
      <c r="T9" s="5">
        <v>10.302301333307863</v>
      </c>
      <c r="U9" s="5">
        <v>1.2491888806815359E-2</v>
      </c>
      <c r="V9" s="5">
        <v>3.0703476374831527E-2</v>
      </c>
      <c r="W9" s="5">
        <v>0.25407480802779159</v>
      </c>
      <c r="X9" s="5">
        <v>11.932470236488527</v>
      </c>
      <c r="Y9" s="5">
        <v>22.185348736029937</v>
      </c>
      <c r="Z9" s="6">
        <v>16462.495885800694</v>
      </c>
      <c r="AA9" s="6">
        <v>14848.882750910829</v>
      </c>
      <c r="AB9" s="6">
        <v>10.682621706925001</v>
      </c>
      <c r="AC9" s="6">
        <v>8.4939291969026147</v>
      </c>
      <c r="AD9" s="6">
        <v>4603.7358230212913</v>
      </c>
      <c r="AE9" s="6">
        <v>3835.4060636013146</v>
      </c>
      <c r="AF9" s="6">
        <v>0</v>
      </c>
      <c r="AG9" s="6">
        <v>0</v>
      </c>
      <c r="AH9" s="6">
        <v>354527.01797452173</v>
      </c>
      <c r="AI9" s="6">
        <v>643892.77472312516</v>
      </c>
      <c r="AJ9" s="6">
        <v>155685.03517121985</v>
      </c>
      <c r="AK9" s="6">
        <v>308295.20538929588</v>
      </c>
      <c r="AL9" s="6">
        <v>0</v>
      </c>
      <c r="AM9" s="6">
        <v>0</v>
      </c>
      <c r="AN9" s="6">
        <v>368178.17271146108</v>
      </c>
      <c r="AO9" s="6">
        <v>1094221.8605467016</v>
      </c>
      <c r="AP9" s="6">
        <v>0</v>
      </c>
      <c r="AQ9" s="5">
        <v>14.689195155427111</v>
      </c>
      <c r="AR9" s="5">
        <v>0.16872790898450021</v>
      </c>
      <c r="AS9" s="5">
        <v>11.664754321952051</v>
      </c>
      <c r="AT9" s="5">
        <v>17.670343724208895</v>
      </c>
      <c r="AU9" s="5">
        <v>53.225963266050641</v>
      </c>
      <c r="AV9" s="4">
        <v>276000</v>
      </c>
      <c r="AW9" s="5">
        <v>0.44000000000000006</v>
      </c>
      <c r="AX9" s="5">
        <v>0.04</v>
      </c>
      <c r="AY9" s="5">
        <v>486.93</v>
      </c>
      <c r="AZ9" s="5">
        <v>9.92</v>
      </c>
      <c r="BA9" s="5">
        <v>7.9499999999999984</v>
      </c>
      <c r="BB9" s="5">
        <v>835.03</v>
      </c>
      <c r="BC9" s="5">
        <v>0</v>
      </c>
      <c r="BD9" s="5">
        <v>38.58</v>
      </c>
      <c r="BE9" s="5">
        <v>2.88</v>
      </c>
      <c r="BF9" s="5">
        <v>2482.33</v>
      </c>
      <c r="BG9" s="5">
        <v>0.35</v>
      </c>
      <c r="BH9" s="5">
        <v>0.01</v>
      </c>
      <c r="BI9" s="5">
        <v>0.04</v>
      </c>
      <c r="BJ9" s="5">
        <v>0.2</v>
      </c>
      <c r="BK9" s="5">
        <v>0.37</v>
      </c>
      <c r="BL9" s="5">
        <v>7.0999999999999988</v>
      </c>
      <c r="BM9" s="5">
        <v>0.01</v>
      </c>
      <c r="BN9" s="5">
        <v>0.12</v>
      </c>
      <c r="BO9" s="5">
        <v>0.06</v>
      </c>
      <c r="BP9" s="5">
        <v>14.440000000000001</v>
      </c>
      <c r="BQ9" s="5">
        <v>44.7</v>
      </c>
      <c r="BR9" s="6">
        <v>2.3721848364203204</v>
      </c>
      <c r="BS9" s="6">
        <v>2.1608800936237396</v>
      </c>
      <c r="BT9" s="6">
        <v>3.9422526641153116E-3</v>
      </c>
      <c r="BU9" s="6">
        <v>3.1538021312922495E-3</v>
      </c>
      <c r="BV9" s="6">
        <v>1.1422020052163431</v>
      </c>
      <c r="BW9" s="6">
        <v>0.94535218885485173</v>
      </c>
      <c r="BX9" s="6">
        <v>1.287802536944335E-2</v>
      </c>
      <c r="BY9" s="6">
        <v>0</v>
      </c>
      <c r="BZ9" s="6">
        <v>0.45598722481600445</v>
      </c>
      <c r="CA9" s="6">
        <v>0.40316103911685919</v>
      </c>
      <c r="CB9" s="6">
        <v>0.3248416195231017</v>
      </c>
      <c r="CC9" s="6">
        <v>1.4313005339181324</v>
      </c>
      <c r="CD9" s="6">
        <v>0</v>
      </c>
      <c r="CE9" s="6">
        <v>1.287802536944335E-2</v>
      </c>
      <c r="CF9" s="6">
        <v>0.3821356915749109</v>
      </c>
      <c r="CG9" s="6">
        <v>1.470197426870737</v>
      </c>
      <c r="CH9" s="6">
        <v>0.76295729892844999</v>
      </c>
      <c r="CI9" s="5">
        <v>13.01</v>
      </c>
      <c r="CJ9" s="5">
        <v>0.19500000000000001</v>
      </c>
      <c r="CK9" s="5">
        <v>8.6</v>
      </c>
      <c r="CL9" s="5">
        <v>14.419999999999998</v>
      </c>
      <c r="CM9" s="5">
        <v>51.929999999999993</v>
      </c>
      <c r="CN9" s="7">
        <v>1738399.9999999998</v>
      </c>
      <c r="CO9" s="8">
        <v>1.0172502840261448</v>
      </c>
      <c r="CP9" s="8">
        <v>4.8653664662608863E-2</v>
      </c>
      <c r="CQ9" s="8">
        <v>1087.9367172344319</v>
      </c>
      <c r="CR9" s="8">
        <v>7.715318094154199</v>
      </c>
      <c r="CS9" s="8">
        <v>6.2815866600559174</v>
      </c>
      <c r="CT9" s="8">
        <v>585.87604502669626</v>
      </c>
      <c r="CU9" s="8">
        <v>3.5393270470011555E-2</v>
      </c>
      <c r="CV9" s="8">
        <v>38.430541395384402</v>
      </c>
      <c r="CW9" s="8">
        <v>12.328658913663016</v>
      </c>
      <c r="CX9" s="8">
        <v>3044.6947497019742</v>
      </c>
      <c r="CY9" s="8">
        <v>0.77718659301593163</v>
      </c>
      <c r="CZ9" s="8">
        <v>6.3004892230325321E-2</v>
      </c>
      <c r="DA9" s="8">
        <v>1.471883556535764E-2</v>
      </c>
      <c r="DB9" s="8">
        <v>0.5225960220312974</v>
      </c>
      <c r="DC9" s="8">
        <v>0.45433274150087916</v>
      </c>
      <c r="DD9" s="8">
        <v>9.7938825758337664</v>
      </c>
      <c r="DE9" s="8">
        <v>1.2096259889028292E-2</v>
      </c>
      <c r="DF9" s="8">
        <v>4.4880789145509449E-2</v>
      </c>
      <c r="DG9" s="8">
        <v>0.22326219469618178</v>
      </c>
      <c r="DH9" s="8">
        <v>12.330582417073643</v>
      </c>
      <c r="DI9" s="8">
        <v>25.759925213742626</v>
      </c>
      <c r="DJ9" s="9">
        <v>16464.868070637116</v>
      </c>
      <c r="DK9" s="9">
        <v>14851.043631004452</v>
      </c>
      <c r="DL9" s="9">
        <v>10.686563959589117</v>
      </c>
      <c r="DM9" s="9">
        <v>8.497082999033907</v>
      </c>
      <c r="DN9" s="9">
        <v>4604.8780250265072</v>
      </c>
      <c r="DO9" s="9">
        <v>3836.3514157901695</v>
      </c>
      <c r="DP9" s="9">
        <v>1.287802536944335E-2</v>
      </c>
      <c r="DQ9" s="9">
        <v>0</v>
      </c>
      <c r="DR9" s="9">
        <v>354527.47396174655</v>
      </c>
      <c r="DS9" s="9">
        <v>643893.17788416427</v>
      </c>
      <c r="DT9" s="9">
        <v>155685.36001283937</v>
      </c>
      <c r="DU9" s="9">
        <v>308296.63668982981</v>
      </c>
      <c r="DV9" s="9">
        <v>0</v>
      </c>
      <c r="DW9" s="9">
        <v>1.287802536944335E-2</v>
      </c>
      <c r="DX9" s="9">
        <v>368178.55484715267</v>
      </c>
      <c r="DY9" s="9">
        <v>1094223.3307441284</v>
      </c>
      <c r="DZ9" s="9">
        <v>0.76295729892844999</v>
      </c>
      <c r="EA9" s="8">
        <v>14.422594912158656</v>
      </c>
      <c r="EB9" s="8">
        <v>0.1728990417044024</v>
      </c>
      <c r="EC9" s="8">
        <v>11.178173447090819</v>
      </c>
      <c r="ED9" s="8">
        <v>17.154297435735785</v>
      </c>
      <c r="EE9" s="8">
        <v>53.02020747829755</v>
      </c>
      <c r="EG9" s="11">
        <f t="shared" si="1"/>
        <v>90.198376126009151</v>
      </c>
      <c r="EI9" s="11">
        <f t="shared" si="2"/>
        <v>0</v>
      </c>
      <c r="EJ9" s="11">
        <f t="shared" si="0"/>
        <v>8.8060735316773547E-7</v>
      </c>
      <c r="EK9" s="11">
        <f t="shared" si="0"/>
        <v>25.176277680456799</v>
      </c>
      <c r="EL9" s="11">
        <f t="shared" si="0"/>
        <v>74.823669267443066</v>
      </c>
      <c r="EM9" s="11">
        <f t="shared" si="0"/>
        <v>5.2171492780529312E-5</v>
      </c>
      <c r="EN9" s="12">
        <f t="shared" si="3"/>
        <v>1462402.6614266054</v>
      </c>
    </row>
    <row r="10" spans="1:144" ht="15" customHeight="1" x14ac:dyDescent="0.25">
      <c r="A10" s="15"/>
      <c r="B10" s="15"/>
      <c r="C10" s="1" t="s">
        <v>59</v>
      </c>
      <c r="D10" s="4">
        <v>1321042.5879059809</v>
      </c>
      <c r="E10" s="5">
        <v>0.90541283594969879</v>
      </c>
      <c r="F10" s="5">
        <v>5.045666243044996E-2</v>
      </c>
      <c r="G10" s="5">
        <v>955.27219289785535</v>
      </c>
      <c r="H10" s="5">
        <v>7.0819944509380175</v>
      </c>
      <c r="I10" s="5">
        <v>6.3796006141728041</v>
      </c>
      <c r="J10" s="5">
        <v>547.54083381837427</v>
      </c>
      <c r="K10" s="5">
        <v>4.8068323126289156E-2</v>
      </c>
      <c r="L10" s="5">
        <v>26.412669316838766</v>
      </c>
      <c r="M10" s="5">
        <v>13.099463590752242</v>
      </c>
      <c r="N10" s="5">
        <v>3010.2122597542484</v>
      </c>
      <c r="O10" s="5">
        <v>0.63026118294691358</v>
      </c>
      <c r="P10" s="5">
        <v>0.10399753068326124</v>
      </c>
      <c r="Q10" s="5">
        <v>1.3086881162342296E-2</v>
      </c>
      <c r="R10" s="5">
        <v>0.43903596328466044</v>
      </c>
      <c r="S10" s="5">
        <v>0.45075345601768912</v>
      </c>
      <c r="T10" s="5">
        <v>11.025860424875734</v>
      </c>
      <c r="U10" s="5">
        <v>8.8073673895932795E-3</v>
      </c>
      <c r="V10" s="5">
        <v>4.4343633905112069E-2</v>
      </c>
      <c r="W10" s="5">
        <v>0.24386648127265115</v>
      </c>
      <c r="X10" s="5">
        <v>12.268867796039528</v>
      </c>
      <c r="Y10" s="5">
        <v>22.523554822520367</v>
      </c>
      <c r="Z10" s="6">
        <v>11959.687334616496</v>
      </c>
      <c r="AA10" s="6">
        <v>10749.620495714513</v>
      </c>
      <c r="AB10" s="6">
        <v>9.3243030962770064</v>
      </c>
      <c r="AC10" s="6">
        <v>7.5072064264986222</v>
      </c>
      <c r="AD10" s="6">
        <v>3991.325055406819</v>
      </c>
      <c r="AE10" s="6">
        <v>3341.4633580546524</v>
      </c>
      <c r="AF10" s="6">
        <v>17505.000500000009</v>
      </c>
      <c r="AG10" s="6">
        <v>0</v>
      </c>
      <c r="AH10" s="6">
        <v>202630.63332856185</v>
      </c>
      <c r="AI10" s="6">
        <v>458128.1378195142</v>
      </c>
      <c r="AJ10" s="6">
        <v>127245.02399738459</v>
      </c>
      <c r="AK10" s="6">
        <v>513639.14942705311</v>
      </c>
      <c r="AL10" s="6">
        <v>0</v>
      </c>
      <c r="AM10" s="6">
        <v>17505.000500000009</v>
      </c>
      <c r="AN10" s="6">
        <v>208210.63332870603</v>
      </c>
      <c r="AO10" s="6">
        <v>1093432.3112438077</v>
      </c>
      <c r="AP10" s="6">
        <v>0</v>
      </c>
      <c r="AQ10" s="5">
        <v>15.263693000014133</v>
      </c>
      <c r="AR10" s="5">
        <v>0.16521925570268869</v>
      </c>
      <c r="AS10" s="5">
        <v>9.9603711105678308</v>
      </c>
      <c r="AT10" s="5">
        <v>16.203717808633872</v>
      </c>
      <c r="AU10" s="5">
        <v>54.213650428081472</v>
      </c>
      <c r="AV10" s="4">
        <v>608157.41209185275</v>
      </c>
      <c r="AW10" s="5">
        <v>0.46487438277831061</v>
      </c>
      <c r="AX10" s="5">
        <v>3.5463065149711509E-2</v>
      </c>
      <c r="AY10" s="5">
        <v>388.47053713912794</v>
      </c>
      <c r="AZ10" s="5">
        <v>6.8230706605211822</v>
      </c>
      <c r="BA10" s="5">
        <v>7.3017733589551694</v>
      </c>
      <c r="BB10" s="5">
        <v>623.14978397949187</v>
      </c>
      <c r="BC10" s="5">
        <v>1.8784884881792703E-2</v>
      </c>
      <c r="BD10" s="5">
        <v>34.901869830057173</v>
      </c>
      <c r="BE10" s="5">
        <v>9.6878592102842678</v>
      </c>
      <c r="BF10" s="5">
        <v>2423.3194304438261</v>
      </c>
      <c r="BG10" s="5">
        <v>0.32777936676540775</v>
      </c>
      <c r="BH10" s="5">
        <v>3.3817779975230243E-2</v>
      </c>
      <c r="BI10" s="5">
        <v>2.082460617013877E-2</v>
      </c>
      <c r="BJ10" s="5">
        <v>0.1688712686247848</v>
      </c>
      <c r="BK10" s="5">
        <v>0.36131232945015057</v>
      </c>
      <c r="BL10" s="5">
        <v>9.7447557990178719</v>
      </c>
      <c r="BM10" s="5">
        <v>1.0490023478929413E-2</v>
      </c>
      <c r="BN10" s="5">
        <v>6.4064075352740252E-2</v>
      </c>
      <c r="BO10" s="5">
        <v>0.20227861653769577</v>
      </c>
      <c r="BP10" s="5">
        <v>13.444759217053875</v>
      </c>
      <c r="BQ10" s="5">
        <v>34.081150050931498</v>
      </c>
      <c r="BR10" s="6">
        <v>1700.9315075231282</v>
      </c>
      <c r="BS10" s="6">
        <v>1503.9308045130531</v>
      </c>
      <c r="BT10" s="6">
        <v>1.605691061766445</v>
      </c>
      <c r="BU10" s="6">
        <v>1.1963379087383581</v>
      </c>
      <c r="BV10" s="6">
        <v>836.54580233070294</v>
      </c>
      <c r="BW10" s="6">
        <v>713.19614785708779</v>
      </c>
      <c r="BX10" s="6">
        <v>1.1987243489091543E-2</v>
      </c>
      <c r="BY10" s="6">
        <v>0</v>
      </c>
      <c r="BZ10" s="6">
        <v>33066.25425810559</v>
      </c>
      <c r="CA10" s="6">
        <v>143881.58424075038</v>
      </c>
      <c r="CB10" s="6">
        <v>39063.602832868899</v>
      </c>
      <c r="CC10" s="6">
        <v>135239.52769959604</v>
      </c>
      <c r="CD10" s="6">
        <v>0</v>
      </c>
      <c r="CE10" s="6">
        <v>1.1987243489091543E-2</v>
      </c>
      <c r="CF10" s="6">
        <v>33066.185514933743</v>
      </c>
      <c r="CG10" s="6">
        <v>318184.07333336986</v>
      </c>
      <c r="CH10" s="6">
        <v>0.71018301732311739</v>
      </c>
      <c r="CI10" s="5">
        <v>13.247424906969332</v>
      </c>
      <c r="CJ10" s="5">
        <v>0.16362922520210352</v>
      </c>
      <c r="CK10" s="5">
        <v>9.0100786267251838</v>
      </c>
      <c r="CL10" s="5">
        <v>17.329663424532971</v>
      </c>
      <c r="CM10" s="5">
        <v>52.486473098647018</v>
      </c>
      <c r="CN10" s="7">
        <v>1929199.9999978342</v>
      </c>
      <c r="CO10" s="8">
        <v>0.76653831510791948</v>
      </c>
      <c r="CP10" s="8">
        <v>4.573010877079229E-2</v>
      </c>
      <c r="CQ10" s="8">
        <v>776.59469541911176</v>
      </c>
      <c r="CR10" s="8">
        <v>7.0003717978646725</v>
      </c>
      <c r="CS10" s="8">
        <v>6.670304631366001</v>
      </c>
      <c r="CT10" s="8">
        <v>571.3756583368372</v>
      </c>
      <c r="CU10" s="8">
        <v>3.8837066636581215E-2</v>
      </c>
      <c r="CV10" s="8">
        <v>29.088789063289902</v>
      </c>
      <c r="CW10" s="8">
        <v>12.023995784869511</v>
      </c>
      <c r="CX10" s="8">
        <v>2825.2012581737522</v>
      </c>
      <c r="CY10" s="8">
        <v>0.53490737902093655</v>
      </c>
      <c r="CZ10" s="8">
        <v>8.1874196880702937E-2</v>
      </c>
      <c r="DA10" s="8">
        <v>1.5526107171167298E-2</v>
      </c>
      <c r="DB10" s="8">
        <v>0.35386974851008018</v>
      </c>
      <c r="DC10" s="8">
        <v>0.42255820199117278</v>
      </c>
      <c r="DD10" s="8">
        <v>10.622007390518746</v>
      </c>
      <c r="DE10" s="8">
        <v>9.337804758830481E-3</v>
      </c>
      <c r="DF10" s="8">
        <v>5.0560269109399827E-2</v>
      </c>
      <c r="DG10" s="8">
        <v>0.23075640031076802</v>
      </c>
      <c r="DH10" s="8">
        <v>12.639553615812437</v>
      </c>
      <c r="DI10" s="8">
        <v>26.166949599694096</v>
      </c>
      <c r="DJ10" s="9">
        <v>13660.618842139622</v>
      </c>
      <c r="DK10" s="9">
        <v>12253.551300227567</v>
      </c>
      <c r="DL10" s="9">
        <v>10.929994158043451</v>
      </c>
      <c r="DM10" s="9">
        <v>8.7035443352369803</v>
      </c>
      <c r="DN10" s="9">
        <v>4827.8708577375219</v>
      </c>
      <c r="DO10" s="9">
        <v>4054.6595059117399</v>
      </c>
      <c r="DP10" s="9">
        <v>17505.012487243497</v>
      </c>
      <c r="DQ10" s="9">
        <v>0</v>
      </c>
      <c r="DR10" s="9">
        <v>235696.88758666744</v>
      </c>
      <c r="DS10" s="9">
        <v>602009.72206026444</v>
      </c>
      <c r="DT10" s="9">
        <v>166308.62683025349</v>
      </c>
      <c r="DU10" s="9">
        <v>648878.67712664919</v>
      </c>
      <c r="DV10" s="9">
        <v>0</v>
      </c>
      <c r="DW10" s="9">
        <v>17505.012487243497</v>
      </c>
      <c r="DX10" s="9">
        <v>241276.81884363978</v>
      </c>
      <c r="DY10" s="9">
        <v>1411616.3845771777</v>
      </c>
      <c r="DZ10" s="9">
        <v>0.71018301732311739</v>
      </c>
      <c r="EA10" s="8">
        <v>14.628088404559605</v>
      </c>
      <c r="EB10" s="8">
        <v>0.16471801745140105</v>
      </c>
      <c r="EC10" s="8">
        <v>9.6608026792466948</v>
      </c>
      <c r="ED10" s="8">
        <v>16.558658805898091</v>
      </c>
      <c r="EE10" s="8">
        <v>53.669178266100452</v>
      </c>
      <c r="EG10" s="11">
        <f t="shared" si="1"/>
        <v>89.699825767983512</v>
      </c>
      <c r="EI10" s="11">
        <f t="shared" si="2"/>
        <v>0</v>
      </c>
      <c r="EJ10" s="11">
        <f t="shared" si="0"/>
        <v>1.0479540075020999</v>
      </c>
      <c r="EK10" s="11">
        <f t="shared" si="0"/>
        <v>14.444263287947312</v>
      </c>
      <c r="EL10" s="11">
        <f t="shared" si="0"/>
        <v>84.507740188777476</v>
      </c>
      <c r="EM10" s="11">
        <f t="shared" si="0"/>
        <v>4.2515773102478318E-5</v>
      </c>
      <c r="EN10" s="12">
        <f t="shared" si="3"/>
        <v>1670398.9260910784</v>
      </c>
    </row>
    <row r="11" spans="1:144" ht="15" customHeight="1" x14ac:dyDescent="0.25">
      <c r="A11" s="15"/>
      <c r="B11" s="15"/>
      <c r="C11" s="1" t="s">
        <v>60</v>
      </c>
      <c r="D11" s="4">
        <v>1278737.9999999998</v>
      </c>
      <c r="E11" s="5">
        <v>1.0409722098604366</v>
      </c>
      <c r="F11" s="5">
        <v>5.4710618036846251E-2</v>
      </c>
      <c r="G11" s="5">
        <v>774.88482627060068</v>
      </c>
      <c r="H11" s="5">
        <v>7.70528794216587</v>
      </c>
      <c r="I11" s="5">
        <v>6.238287625020198</v>
      </c>
      <c r="J11" s="5">
        <v>518.98377342435595</v>
      </c>
      <c r="K11" s="5">
        <v>4.6280982378576571E-2</v>
      </c>
      <c r="L11" s="5">
        <v>49.599460693815423</v>
      </c>
      <c r="M11" s="5">
        <v>15.432248173478646</v>
      </c>
      <c r="N11" s="5">
        <v>2859.9858134963288</v>
      </c>
      <c r="O11" s="5">
        <v>0.83692223358995832</v>
      </c>
      <c r="P11" s="5">
        <v>9.212135218073883E-2</v>
      </c>
      <c r="Q11" s="5">
        <v>8.3336849255867974E-3</v>
      </c>
      <c r="R11" s="5">
        <v>0.37399662155224456</v>
      </c>
      <c r="S11" s="5">
        <v>0.42371370640489942</v>
      </c>
      <c r="T11" s="5">
        <v>10.648434647514073</v>
      </c>
      <c r="U11" s="5">
        <v>1.6767896624263451E-2</v>
      </c>
      <c r="V11" s="5">
        <v>3.0275538481058805E-2</v>
      </c>
      <c r="W11" s="5">
        <v>0.28435111556132403</v>
      </c>
      <c r="X11" s="5">
        <v>12.39382713132856</v>
      </c>
      <c r="Y11" s="5">
        <v>23.33377580429838</v>
      </c>
      <c r="Z11" s="6">
        <v>13313.972716331329</v>
      </c>
      <c r="AA11" s="6">
        <v>12106.098454624951</v>
      </c>
      <c r="AB11" s="6">
        <v>9.8615008099965102</v>
      </c>
      <c r="AC11" s="6">
        <v>7.5904526208882386</v>
      </c>
      <c r="AD11" s="6">
        <v>3635.2809337541394</v>
      </c>
      <c r="AE11" s="6">
        <v>3069.7911217823071</v>
      </c>
      <c r="AF11" s="6">
        <v>0</v>
      </c>
      <c r="AG11" s="6">
        <v>0</v>
      </c>
      <c r="AH11" s="6">
        <v>288705.70121893851</v>
      </c>
      <c r="AI11" s="6">
        <v>498015.62438771443</v>
      </c>
      <c r="AJ11" s="6">
        <v>106366.49961667023</v>
      </c>
      <c r="AK11" s="6">
        <v>385650.21561155951</v>
      </c>
      <c r="AL11" s="6">
        <v>0</v>
      </c>
      <c r="AM11" s="6">
        <v>0</v>
      </c>
      <c r="AN11" s="6">
        <v>288705.70121893851</v>
      </c>
      <c r="AO11" s="6">
        <v>990032.33961594419</v>
      </c>
      <c r="AP11" s="6">
        <v>0</v>
      </c>
      <c r="AQ11" s="5">
        <v>16.777252071111487</v>
      </c>
      <c r="AR11" s="5">
        <v>0.2045203223634561</v>
      </c>
      <c r="AS11" s="5">
        <v>10.002196938644408</v>
      </c>
      <c r="AT11" s="5">
        <v>16.77076587670636</v>
      </c>
      <c r="AU11" s="5">
        <v>54.276090003288857</v>
      </c>
      <c r="AV11" s="4">
        <v>586862</v>
      </c>
      <c r="AW11" s="5">
        <v>0.44000000000000006</v>
      </c>
      <c r="AX11" s="5">
        <v>0.04</v>
      </c>
      <c r="AY11" s="5">
        <v>486.93000000000006</v>
      </c>
      <c r="AZ11" s="5">
        <v>9.92</v>
      </c>
      <c r="BA11" s="5">
        <v>7.9499999999999993</v>
      </c>
      <c r="BB11" s="5">
        <v>835.03</v>
      </c>
      <c r="BC11" s="5">
        <v>0</v>
      </c>
      <c r="BD11" s="5">
        <v>38.58</v>
      </c>
      <c r="BE11" s="5">
        <v>2.88</v>
      </c>
      <c r="BF11" s="5">
        <v>2482.33</v>
      </c>
      <c r="BG11" s="5">
        <v>0.35</v>
      </c>
      <c r="BH11" s="5">
        <v>0.01</v>
      </c>
      <c r="BI11" s="5">
        <v>0.04</v>
      </c>
      <c r="BJ11" s="5">
        <v>0.2</v>
      </c>
      <c r="BK11" s="5">
        <v>0.37</v>
      </c>
      <c r="BL11" s="5">
        <v>7.0999999999999988</v>
      </c>
      <c r="BM11" s="5">
        <v>0.01</v>
      </c>
      <c r="BN11" s="5">
        <v>0.12000000000000001</v>
      </c>
      <c r="BO11" s="5">
        <v>6.0000000000000005E-2</v>
      </c>
      <c r="BP11" s="5">
        <v>14.440000000000001</v>
      </c>
      <c r="BQ11" s="5">
        <v>44.7</v>
      </c>
      <c r="BR11" s="6">
        <v>5.0440041212728337</v>
      </c>
      <c r="BS11" s="6">
        <v>4.5947043967544028</v>
      </c>
      <c r="BT11" s="6">
        <v>8.3824575469856524E-3</v>
      </c>
      <c r="BU11" s="6">
        <v>6.7059660375885224E-3</v>
      </c>
      <c r="BV11" s="6">
        <v>2.4286773666133099</v>
      </c>
      <c r="BW11" s="6">
        <v>2.0101133197671595</v>
      </c>
      <c r="BX11" s="6">
        <v>2.7382694653486465E-2</v>
      </c>
      <c r="BY11" s="6">
        <v>0</v>
      </c>
      <c r="BZ11" s="6">
        <v>0.96957092293467395</v>
      </c>
      <c r="CA11" s="6">
        <v>0.857245991805066</v>
      </c>
      <c r="CB11" s="6">
        <v>0.69071450187161776</v>
      </c>
      <c r="CC11" s="6">
        <v>3.0433909200589242</v>
      </c>
      <c r="CD11" s="6">
        <v>0</v>
      </c>
      <c r="CE11" s="6">
        <v>2.7382694653486465E-2</v>
      </c>
      <c r="CF11" s="6">
        <v>0.81253955155447599</v>
      </c>
      <c r="CG11" s="6">
        <v>3.1260978345225161</v>
      </c>
      <c r="CH11" s="6">
        <v>1.6222849505932899</v>
      </c>
      <c r="CI11" s="5">
        <v>13.01</v>
      </c>
      <c r="CJ11" s="5">
        <v>0.19500000000000001</v>
      </c>
      <c r="CK11" s="5">
        <v>8.6</v>
      </c>
      <c r="CL11" s="5">
        <v>14.419999999999998</v>
      </c>
      <c r="CM11" s="5">
        <v>51.929999999999993</v>
      </c>
      <c r="CN11" s="7">
        <v>1865599.9999999998</v>
      </c>
      <c r="CO11" s="8">
        <v>0.85192431480087638</v>
      </c>
      <c r="CP11" s="8">
        <v>5.0083097280875156E-2</v>
      </c>
      <c r="CQ11" s="8">
        <v>684.30284446591736</v>
      </c>
      <c r="CR11" s="8">
        <v>8.4019701611220512</v>
      </c>
      <c r="CS11" s="8">
        <v>6.7767411776603117</v>
      </c>
      <c r="CT11" s="8">
        <v>618.40247015497107</v>
      </c>
      <c r="CU11" s="8">
        <v>3.1722368591775428E-2</v>
      </c>
      <c r="CV11" s="8">
        <v>46.133067714777091</v>
      </c>
      <c r="CW11" s="8">
        <v>11.483686066068683</v>
      </c>
      <c r="CX11" s="8">
        <v>2741.1865821390807</v>
      </c>
      <c r="CY11" s="8">
        <v>0.68375105228149446</v>
      </c>
      <c r="CZ11" s="8">
        <v>6.6288429269346916E-2</v>
      </c>
      <c r="DA11" s="8">
        <v>1.8294961189094665E-2</v>
      </c>
      <c r="DB11" s="8">
        <v>0.31926248491127468</v>
      </c>
      <c r="DC11" s="8">
        <v>0.40681697979244658</v>
      </c>
      <c r="DD11" s="8">
        <v>9.5322031648224943</v>
      </c>
      <c r="DE11" s="8">
        <v>1.4638918628600662E-2</v>
      </c>
      <c r="DF11" s="8">
        <v>5.8500172344657042E-2</v>
      </c>
      <c r="DG11" s="8">
        <v>0.21377696012578065</v>
      </c>
      <c r="DH11" s="8">
        <v>13.037491958759016</v>
      </c>
      <c r="DI11" s="8">
        <v>30.054951331709319</v>
      </c>
      <c r="DJ11" s="9">
        <v>13319.016720452602</v>
      </c>
      <c r="DK11" s="9">
        <v>12110.693159021705</v>
      </c>
      <c r="DL11" s="9">
        <v>9.8698832675434964</v>
      </c>
      <c r="DM11" s="9">
        <v>7.5971585869258274</v>
      </c>
      <c r="DN11" s="9">
        <v>3637.7096111207525</v>
      </c>
      <c r="DO11" s="9">
        <v>3071.8012351020743</v>
      </c>
      <c r="DP11" s="9">
        <v>2.7382694653486465E-2</v>
      </c>
      <c r="DQ11" s="9">
        <v>0</v>
      </c>
      <c r="DR11" s="9">
        <v>288706.67078986147</v>
      </c>
      <c r="DS11" s="9">
        <v>498016.48163370625</v>
      </c>
      <c r="DT11" s="9">
        <v>106367.19033117211</v>
      </c>
      <c r="DU11" s="9">
        <v>385653.25900247955</v>
      </c>
      <c r="DV11" s="9">
        <v>0</v>
      </c>
      <c r="DW11" s="9">
        <v>2.7382694653486465E-2</v>
      </c>
      <c r="DX11" s="9">
        <v>288706.51375849009</v>
      </c>
      <c r="DY11" s="9">
        <v>990035.46571377874</v>
      </c>
      <c r="DZ11" s="9">
        <v>1.6222849505932899</v>
      </c>
      <c r="EA11" s="8">
        <v>15.59218716708242</v>
      </c>
      <c r="EB11" s="8">
        <v>0.20152551349614126</v>
      </c>
      <c r="EC11" s="8">
        <v>9.5611076913209025</v>
      </c>
      <c r="ED11" s="8">
        <v>16.03128519277859</v>
      </c>
      <c r="EE11" s="8">
        <v>53.538080209383352</v>
      </c>
      <c r="EG11" s="11">
        <f t="shared" si="1"/>
        <v>90.927832085566777</v>
      </c>
      <c r="EI11" s="11">
        <f t="shared" si="2"/>
        <v>0</v>
      </c>
      <c r="EJ11" s="11">
        <f t="shared" si="0"/>
        <v>2.1413748643192948E-6</v>
      </c>
      <c r="EK11" s="11">
        <f t="shared" si="0"/>
        <v>22.577356960337291</v>
      </c>
      <c r="EL11" s="11">
        <f t="shared" si="0"/>
        <v>77.422514032752503</v>
      </c>
      <c r="EM11" s="11">
        <f t="shared" si="0"/>
        <v>1.2686553532895742E-4</v>
      </c>
      <c r="EN11" s="12">
        <f t="shared" si="3"/>
        <v>1278743.6291399142</v>
      </c>
    </row>
    <row r="12" spans="1:144" ht="15" customHeight="1" x14ac:dyDescent="0.25">
      <c r="A12" s="15"/>
      <c r="B12" s="15"/>
      <c r="C12" s="1" t="s">
        <v>61</v>
      </c>
      <c r="D12" s="4">
        <v>1133086.8077335074</v>
      </c>
      <c r="E12" s="5">
        <v>0.85169617137367182</v>
      </c>
      <c r="F12" s="5">
        <v>5.2691004257710915E-2</v>
      </c>
      <c r="G12" s="5">
        <v>927.65227515084712</v>
      </c>
      <c r="H12" s="5">
        <v>6.1602746543845601</v>
      </c>
      <c r="I12" s="5">
        <v>5.9075836672053832</v>
      </c>
      <c r="J12" s="5">
        <v>417.01270714821464</v>
      </c>
      <c r="K12" s="5">
        <v>5.3088178131256804E-2</v>
      </c>
      <c r="L12" s="5">
        <v>35.935138148676671</v>
      </c>
      <c r="M12" s="5">
        <v>14.764500086696676</v>
      </c>
      <c r="N12" s="5">
        <v>1823.0215891982125</v>
      </c>
      <c r="O12" s="5">
        <v>0.51762115443162038</v>
      </c>
      <c r="P12" s="5">
        <v>6.7841822554083109E-2</v>
      </c>
      <c r="Q12" s="5">
        <v>1.1103425601255353E-2</v>
      </c>
      <c r="R12" s="5">
        <v>0.41480057806359633</v>
      </c>
      <c r="S12" s="5">
        <v>0.25425608328658728</v>
      </c>
      <c r="T12" s="5">
        <v>9.5711716886369285</v>
      </c>
      <c r="U12" s="5">
        <v>1.1509244482019539E-2</v>
      </c>
      <c r="V12" s="5">
        <v>5.3247308828531147E-2</v>
      </c>
      <c r="W12" s="5">
        <v>0.21044101763538645</v>
      </c>
      <c r="X12" s="5">
        <v>12.791823928008428</v>
      </c>
      <c r="Y12" s="5">
        <v>26.815024897078786</v>
      </c>
      <c r="Z12" s="6">
        <v>8861.11691554957</v>
      </c>
      <c r="AA12" s="6">
        <v>8181.1803440082967</v>
      </c>
      <c r="AB12" s="6">
        <v>7.2802425465747573</v>
      </c>
      <c r="AC12" s="6">
        <v>5.5257361973213515</v>
      </c>
      <c r="AD12" s="6">
        <v>2037.6546329626149</v>
      </c>
      <c r="AE12" s="6">
        <v>1653.8820863387768</v>
      </c>
      <c r="AF12" s="6">
        <v>50488.788832956612</v>
      </c>
      <c r="AG12" s="6">
        <v>0</v>
      </c>
      <c r="AH12" s="6">
        <v>265917.36321153748</v>
      </c>
      <c r="AI12" s="6">
        <v>329182.87404747127</v>
      </c>
      <c r="AJ12" s="6">
        <v>161597.60391658358</v>
      </c>
      <c r="AK12" s="6">
        <v>317449.66404064244</v>
      </c>
      <c r="AL12" s="6">
        <v>34073.999951183789</v>
      </c>
      <c r="AM12" s="6">
        <v>16414.788881772824</v>
      </c>
      <c r="AN12" s="6">
        <v>267722.36059793882</v>
      </c>
      <c r="AO12" s="6">
        <v>806425.14461829595</v>
      </c>
      <c r="AP12" s="6">
        <v>0</v>
      </c>
      <c r="AQ12" s="5">
        <v>15.559894179420207</v>
      </c>
      <c r="AR12" s="5">
        <v>0.17794831883624909</v>
      </c>
      <c r="AS12" s="5">
        <v>9.2384777826392845</v>
      </c>
      <c r="AT12" s="5">
        <v>15.713845894447537</v>
      </c>
      <c r="AU12" s="5">
        <v>54.349819146455367</v>
      </c>
      <c r="AV12" s="4">
        <v>679513.19226649287</v>
      </c>
      <c r="AW12" s="5">
        <v>0.50077636225963995</v>
      </c>
      <c r="AX12" s="5">
        <v>3.4504718152637018E-2</v>
      </c>
      <c r="AY12" s="5">
        <v>283.93473697191968</v>
      </c>
      <c r="AZ12" s="5">
        <v>4.3374272764093353</v>
      </c>
      <c r="BA12" s="5">
        <v>6.3780756695681422</v>
      </c>
      <c r="BB12" s="5">
        <v>486.39068651880649</v>
      </c>
      <c r="BC12" s="5">
        <v>3.8574860583027115E-2</v>
      </c>
      <c r="BD12" s="5">
        <v>25.78389883106005</v>
      </c>
      <c r="BE12" s="5">
        <v>13.97079647938625</v>
      </c>
      <c r="BF12" s="5">
        <v>2182.9060809269631</v>
      </c>
      <c r="BG12" s="5">
        <v>0.35719214573259739</v>
      </c>
      <c r="BH12" s="5">
        <v>5.8314959896310019E-2</v>
      </c>
      <c r="BI12" s="5">
        <v>1.4378110281707818E-2</v>
      </c>
      <c r="BJ12" s="5">
        <v>0.13659007373527213</v>
      </c>
      <c r="BK12" s="5">
        <v>0.32555899517238523</v>
      </c>
      <c r="BL12" s="5">
        <v>10.851220015267261</v>
      </c>
      <c r="BM12" s="5">
        <v>8.5484354689655366E-3</v>
      </c>
      <c r="BN12" s="5">
        <v>1.5097168855544785E-2</v>
      </c>
      <c r="BO12" s="5">
        <v>0.26411094604994689</v>
      </c>
      <c r="BP12" s="5">
        <v>12.704143351227057</v>
      </c>
      <c r="BQ12" s="5">
        <v>25.710447535244324</v>
      </c>
      <c r="BR12" s="6">
        <v>3354.1568583301669</v>
      </c>
      <c r="BS12" s="6">
        <v>3061.2627861277188</v>
      </c>
      <c r="BT12" s="6">
        <v>2.8377075765764417</v>
      </c>
      <c r="BU12" s="6">
        <v>2.1634211147314168</v>
      </c>
      <c r="BV12" s="6">
        <v>1453.3159302312915</v>
      </c>
      <c r="BW12" s="6">
        <v>1241.9675697162816</v>
      </c>
      <c r="BX12" s="6">
        <v>5.1608054081516547E-4</v>
      </c>
      <c r="BY12" s="6">
        <v>0</v>
      </c>
      <c r="BZ12" s="6">
        <v>61066.165480633797</v>
      </c>
      <c r="CA12" s="6">
        <v>157785.99223880752</v>
      </c>
      <c r="CB12" s="6">
        <v>85036.189732488274</v>
      </c>
      <c r="CC12" s="6">
        <v>364564.41344680003</v>
      </c>
      <c r="CD12" s="6">
        <v>0</v>
      </c>
      <c r="CE12" s="6">
        <v>5.1608054081516547E-4</v>
      </c>
      <c r="CF12" s="6">
        <v>64302.487061247441</v>
      </c>
      <c r="CG12" s="6">
        <v>604150.24326234323</v>
      </c>
      <c r="CH12" s="6">
        <v>3.0575138979314808E-2</v>
      </c>
      <c r="CI12" s="5">
        <v>13.443669379197363</v>
      </c>
      <c r="CJ12" s="5">
        <v>0.13344524949752343</v>
      </c>
      <c r="CK12" s="5">
        <v>10.994922812184493</v>
      </c>
      <c r="CL12" s="5">
        <v>16.884827265927914</v>
      </c>
      <c r="CM12" s="5">
        <v>52.925304748415144</v>
      </c>
      <c r="CN12" s="7">
        <v>1812600.0000000002</v>
      </c>
      <c r="CO12" s="8">
        <v>0.7201422489855972</v>
      </c>
      <c r="CP12" s="8">
        <v>4.5873272090255032E-2</v>
      </c>
      <c r="CQ12" s="8">
        <v>686.3334186541623</v>
      </c>
      <c r="CR12" s="8">
        <v>5.4769198928141352</v>
      </c>
      <c r="CS12" s="8">
        <v>6.0839631896931756</v>
      </c>
      <c r="CT12" s="8">
        <v>443.02134238771026</v>
      </c>
      <c r="CU12" s="8">
        <v>4.7647379975251709E-2</v>
      </c>
      <c r="CV12" s="8">
        <v>32.129609607258381</v>
      </c>
      <c r="CW12" s="8">
        <v>14.466953980596632</v>
      </c>
      <c r="CX12" s="8">
        <v>1957.93622001682</v>
      </c>
      <c r="CY12" s="8">
        <v>0.45747902277917524</v>
      </c>
      <c r="CZ12" s="8">
        <v>6.4270362299825232E-2</v>
      </c>
      <c r="DA12" s="8">
        <v>1.2331049699721887E-2</v>
      </c>
      <c r="DB12" s="8">
        <v>0.31050414867034332</v>
      </c>
      <c r="DC12" s="8">
        <v>0.28098634328516114</v>
      </c>
      <c r="DD12" s="8">
        <v>10.051040233646287</v>
      </c>
      <c r="DE12" s="8">
        <v>1.0399287081516545E-2</v>
      </c>
      <c r="DF12" s="8">
        <v>3.8945464296666704E-2</v>
      </c>
      <c r="DG12" s="8">
        <v>0.23056096929912484</v>
      </c>
      <c r="DH12" s="8">
        <v>12.758953957453164</v>
      </c>
      <c r="DI12" s="8">
        <v>26.400937459560616</v>
      </c>
      <c r="DJ12" s="9">
        <v>12215.273773879737</v>
      </c>
      <c r="DK12" s="9">
        <v>11242.443130136013</v>
      </c>
      <c r="DL12" s="9">
        <v>10.117950123151196</v>
      </c>
      <c r="DM12" s="9">
        <v>7.6891573120527692</v>
      </c>
      <c r="DN12" s="9">
        <v>3490.9705631939064</v>
      </c>
      <c r="DO12" s="9">
        <v>2895.8496560550584</v>
      </c>
      <c r="DP12" s="9">
        <v>50488.78934903715</v>
      </c>
      <c r="DQ12" s="9">
        <v>0</v>
      </c>
      <c r="DR12" s="9">
        <v>326983.52869217127</v>
      </c>
      <c r="DS12" s="9">
        <v>486968.86628627876</v>
      </c>
      <c r="DT12" s="9">
        <v>246633.79364907183</v>
      </c>
      <c r="DU12" s="9">
        <v>682014.07748744264</v>
      </c>
      <c r="DV12" s="9">
        <v>34073.999951183789</v>
      </c>
      <c r="DW12" s="9">
        <v>16414.789397853365</v>
      </c>
      <c r="DX12" s="9">
        <v>332024.84765918634</v>
      </c>
      <c r="DY12" s="9">
        <v>1410575.3878806394</v>
      </c>
      <c r="DZ12" s="9">
        <v>3.0575138979314808E-2</v>
      </c>
      <c r="EA12" s="8">
        <v>14.766557166536536</v>
      </c>
      <c r="EB12" s="8">
        <v>0.16126486815103749</v>
      </c>
      <c r="EC12" s="8">
        <v>9.8969394228615517</v>
      </c>
      <c r="ED12" s="8">
        <v>16.15282707607571</v>
      </c>
      <c r="EE12" s="8">
        <v>53.815792705960014</v>
      </c>
      <c r="EG12" s="11">
        <f t="shared" si="1"/>
        <v>92.035948913204422</v>
      </c>
      <c r="EI12" s="11">
        <f t="shared" si="2"/>
        <v>1.9002960197292811</v>
      </c>
      <c r="EJ12" s="11">
        <f t="shared" si="0"/>
        <v>0.91544752603521262</v>
      </c>
      <c r="EK12" s="11">
        <f t="shared" si="0"/>
        <v>18.516918981096982</v>
      </c>
      <c r="EL12" s="11">
        <f t="shared" si="0"/>
        <v>78.667335767972858</v>
      </c>
      <c r="EM12" s="11">
        <f t="shared" si="0"/>
        <v>1.705165668495077E-6</v>
      </c>
      <c r="EN12" s="12">
        <f t="shared" si="3"/>
        <v>1793089.0554640018</v>
      </c>
    </row>
    <row r="13" spans="1:144" ht="15" customHeight="1" x14ac:dyDescent="0.25">
      <c r="A13" s="15"/>
      <c r="B13" s="15"/>
      <c r="C13" s="1" t="s">
        <v>62</v>
      </c>
      <c r="D13" s="4">
        <v>1368673.4209106965</v>
      </c>
      <c r="E13" s="5">
        <v>0.95436710436904104</v>
      </c>
      <c r="F13" s="5">
        <v>5.7062955382627734E-2</v>
      </c>
      <c r="G13" s="5">
        <v>585.74334937279104</v>
      </c>
      <c r="H13" s="5">
        <v>7.201379075250796</v>
      </c>
      <c r="I13" s="5">
        <v>5.3159259253681252</v>
      </c>
      <c r="J13" s="5">
        <v>608.75468582682538</v>
      </c>
      <c r="K13" s="5">
        <v>3.0193525835274827E-2</v>
      </c>
      <c r="L13" s="5">
        <v>45.716477947469379</v>
      </c>
      <c r="M13" s="5">
        <v>11.647353118107912</v>
      </c>
      <c r="N13" s="5">
        <v>2447.3818455784967</v>
      </c>
      <c r="O13" s="5">
        <v>0.6129506550103192</v>
      </c>
      <c r="P13" s="5">
        <v>8.5364668362444981E-2</v>
      </c>
      <c r="Q13" s="5">
        <v>2.8707468898602345E-2</v>
      </c>
      <c r="R13" s="5">
        <v>0.26791567512333164</v>
      </c>
      <c r="S13" s="5">
        <v>0.34454515815772441</v>
      </c>
      <c r="T13" s="5">
        <v>8.4701547977501814</v>
      </c>
      <c r="U13" s="5">
        <v>1.4293277503426269E-2</v>
      </c>
      <c r="V13" s="5">
        <v>4.2514627980227968E-2</v>
      </c>
      <c r="W13" s="5">
        <v>0.31204828454825362</v>
      </c>
      <c r="X13" s="5">
        <v>12.507860966177338</v>
      </c>
      <c r="Y13" s="5">
        <v>29.696692968310298</v>
      </c>
      <c r="Z13" s="6">
        <v>11261.530580891831</v>
      </c>
      <c r="AA13" s="6">
        <v>10241.505369997723</v>
      </c>
      <c r="AB13" s="6">
        <v>10.256351034934919</v>
      </c>
      <c r="AC13" s="6">
        <v>8.3319831162815596</v>
      </c>
      <c r="AD13" s="6">
        <v>3259.8347150802838</v>
      </c>
      <c r="AE13" s="6">
        <v>2700.7325494027991</v>
      </c>
      <c r="AF13" s="6">
        <v>53341.071636791472</v>
      </c>
      <c r="AG13" s="6">
        <v>176.84999604709455</v>
      </c>
      <c r="AH13" s="6">
        <v>346018.86696860497</v>
      </c>
      <c r="AI13" s="6">
        <v>267385.22011532489</v>
      </c>
      <c r="AJ13" s="6">
        <v>148455.19706119178</v>
      </c>
      <c r="AK13" s="6">
        <v>508826.7903817211</v>
      </c>
      <c r="AL13" s="6">
        <v>4153.499874472619</v>
      </c>
      <c r="AM13" s="6">
        <v>49364.421758365948</v>
      </c>
      <c r="AN13" s="6">
        <v>296845.20578616404</v>
      </c>
      <c r="AO13" s="6">
        <v>884068.93679048121</v>
      </c>
      <c r="AP13" s="6">
        <v>89771.931950197293</v>
      </c>
      <c r="AQ13" s="5">
        <v>14.264434097538732</v>
      </c>
      <c r="AR13" s="5">
        <v>0.19335493876116611</v>
      </c>
      <c r="AS13" s="5">
        <v>10.660059177557098</v>
      </c>
      <c r="AT13" s="5">
        <v>18.14179243979833</v>
      </c>
      <c r="AU13" s="5">
        <v>51.998647839671257</v>
      </c>
      <c r="AV13" s="4">
        <v>496926.57909404801</v>
      </c>
      <c r="AW13" s="5">
        <v>0.44000000000000006</v>
      </c>
      <c r="AX13" s="5">
        <v>0.04</v>
      </c>
      <c r="AY13" s="5">
        <v>486.93</v>
      </c>
      <c r="AZ13" s="5">
        <v>9.92</v>
      </c>
      <c r="BA13" s="5">
        <v>7.9499999999999984</v>
      </c>
      <c r="BB13" s="5">
        <v>835.03</v>
      </c>
      <c r="BC13" s="5">
        <v>0</v>
      </c>
      <c r="BD13" s="5">
        <v>38.58</v>
      </c>
      <c r="BE13" s="5">
        <v>2.88</v>
      </c>
      <c r="BF13" s="5">
        <v>2482.33</v>
      </c>
      <c r="BG13" s="5">
        <v>0.35</v>
      </c>
      <c r="BH13" s="5">
        <v>0.01</v>
      </c>
      <c r="BI13" s="5">
        <v>0.04</v>
      </c>
      <c r="BJ13" s="5">
        <v>0.2</v>
      </c>
      <c r="BK13" s="5">
        <v>0.37</v>
      </c>
      <c r="BL13" s="5">
        <v>7.0999999999999979</v>
      </c>
      <c r="BM13" s="5">
        <v>0.01</v>
      </c>
      <c r="BN13" s="5">
        <v>0.12</v>
      </c>
      <c r="BO13" s="5">
        <v>0.06</v>
      </c>
      <c r="BP13" s="5">
        <v>14.440000000000001</v>
      </c>
      <c r="BQ13" s="5">
        <v>44.70000000000001</v>
      </c>
      <c r="BR13" s="6">
        <v>4.2710206367431978</v>
      </c>
      <c r="BS13" s="6">
        <v>3.8905751911480801</v>
      </c>
      <c r="BT13" s="6">
        <v>7.0978627909536853E-3</v>
      </c>
      <c r="BU13" s="6">
        <v>5.6782902327629486E-3</v>
      </c>
      <c r="BV13" s="6">
        <v>2.0564874459656477</v>
      </c>
      <c r="BW13" s="6">
        <v>1.7020674972706937</v>
      </c>
      <c r="BX13" s="6">
        <v>2.3186351783782037E-2</v>
      </c>
      <c r="BY13" s="6">
        <v>0</v>
      </c>
      <c r="BZ13" s="6">
        <v>0.82098612948697636</v>
      </c>
      <c r="CA13" s="6">
        <v>0.72587476808819684</v>
      </c>
      <c r="CB13" s="6">
        <v>0.58486389397458372</v>
      </c>
      <c r="CC13" s="6">
        <v>2.576997383968918</v>
      </c>
      <c r="CD13" s="6">
        <v>0</v>
      </c>
      <c r="CE13" s="6">
        <v>2.3186351783782037E-2</v>
      </c>
      <c r="CF13" s="6">
        <v>0.68801949986977728</v>
      </c>
      <c r="CG13" s="6">
        <v>2.6470296301729945</v>
      </c>
      <c r="CH13" s="6">
        <v>1.3736730454759032</v>
      </c>
      <c r="CI13" s="5">
        <v>13.009999999999998</v>
      </c>
      <c r="CJ13" s="5">
        <v>0.19500000000000001</v>
      </c>
      <c r="CK13" s="5">
        <v>8.6</v>
      </c>
      <c r="CL13" s="5">
        <v>14.419999999999998</v>
      </c>
      <c r="CM13" s="5">
        <v>51.929999999999993</v>
      </c>
      <c r="CN13" s="7">
        <v>1865600.0000047442</v>
      </c>
      <c r="CO13" s="8">
        <v>0.81735880378372339</v>
      </c>
      <c r="CP13" s="8">
        <v>5.2518017535553331E-2</v>
      </c>
      <c r="CQ13" s="8">
        <v>559.42314157234011</v>
      </c>
      <c r="CR13" s="8">
        <v>7.925518760063019</v>
      </c>
      <c r="CS13" s="8">
        <v>6.0175454681338882</v>
      </c>
      <c r="CT13" s="8">
        <v>669.02602899000101</v>
      </c>
      <c r="CU13" s="8">
        <v>2.2151091495613211E-2</v>
      </c>
      <c r="CV13" s="8">
        <v>43.815585165947589</v>
      </c>
      <c r="CW13" s="8">
        <v>9.3120557378121251</v>
      </c>
      <c r="CX13" s="8">
        <v>2456.6907364566505</v>
      </c>
      <c r="CY13" s="8">
        <v>0.54291036263012793</v>
      </c>
      <c r="CZ13" s="8">
        <v>6.5290318644492612E-2</v>
      </c>
      <c r="DA13" s="8">
        <v>3.1715379945727346E-2</v>
      </c>
      <c r="DB13" s="8">
        <v>0.24982546065837979</v>
      </c>
      <c r="DC13" s="8">
        <v>0.35132538300658261</v>
      </c>
      <c r="DD13" s="8">
        <v>8.1051964269989139</v>
      </c>
      <c r="DE13" s="8">
        <v>1.3149707765608072E-2</v>
      </c>
      <c r="DF13" s="8">
        <v>6.315385442079241E-2</v>
      </c>
      <c r="DG13" s="8">
        <v>0.24491197890568914</v>
      </c>
      <c r="DH13" s="8">
        <v>13.022511073600757</v>
      </c>
      <c r="DI13" s="8">
        <v>33.693016959699811</v>
      </c>
      <c r="DJ13" s="9">
        <v>11265.801601528574</v>
      </c>
      <c r="DK13" s="9">
        <v>10245.395945188871</v>
      </c>
      <c r="DL13" s="9">
        <v>10.263448897725873</v>
      </c>
      <c r="DM13" s="9">
        <v>8.3376614065143233</v>
      </c>
      <c r="DN13" s="9">
        <v>3261.8912025262493</v>
      </c>
      <c r="DO13" s="9">
        <v>2702.4346169000696</v>
      </c>
      <c r="DP13" s="9">
        <v>53341.094823143256</v>
      </c>
      <c r="DQ13" s="9">
        <v>176.84999604709455</v>
      </c>
      <c r="DR13" s="9">
        <v>346019.68795473443</v>
      </c>
      <c r="DS13" s="9">
        <v>267385.94599009299</v>
      </c>
      <c r="DT13" s="9">
        <v>148455.78192508576</v>
      </c>
      <c r="DU13" s="9">
        <v>508829.36737910507</v>
      </c>
      <c r="DV13" s="9">
        <v>4153.499874472619</v>
      </c>
      <c r="DW13" s="9">
        <v>49364.444944717732</v>
      </c>
      <c r="DX13" s="9">
        <v>296845.89380566392</v>
      </c>
      <c r="DY13" s="9">
        <v>884071.58382011135</v>
      </c>
      <c r="DZ13" s="9">
        <v>89773.305623242763</v>
      </c>
      <c r="EA13" s="8">
        <v>13.930299425161337</v>
      </c>
      <c r="EB13" s="8">
        <v>0.19379312200184567</v>
      </c>
      <c r="EC13" s="8">
        <v>10.11133589291294</v>
      </c>
      <c r="ED13" s="8">
        <v>17.150445106392255</v>
      </c>
      <c r="EE13" s="8">
        <v>51.980362603752539</v>
      </c>
      <c r="EG13" s="11">
        <f t="shared" si="1"/>
        <v>90.942449614936848</v>
      </c>
      <c r="EI13" s="11">
        <f t="shared" si="2"/>
        <v>0.31365900151797499</v>
      </c>
      <c r="EJ13" s="11">
        <f t="shared" si="0"/>
        <v>3.727844704416948</v>
      </c>
      <c r="EK13" s="11">
        <f t="shared" si="0"/>
        <v>22.416850721012143</v>
      </c>
      <c r="EL13" s="11">
        <f t="shared" si="0"/>
        <v>66.762253191747106</v>
      </c>
      <c r="EM13" s="11">
        <f t="shared" si="0"/>
        <v>6.7793923813058141</v>
      </c>
      <c r="EN13" s="12">
        <f t="shared" si="3"/>
        <v>1324208.7280682086</v>
      </c>
    </row>
    <row r="14" spans="1:144" ht="15" customHeight="1" x14ac:dyDescent="0.25">
      <c r="A14" s="15"/>
      <c r="B14" s="15"/>
      <c r="C14" s="1" t="s">
        <v>63</v>
      </c>
      <c r="D14" s="4">
        <v>1551064.0000000002</v>
      </c>
      <c r="E14" s="5">
        <v>1.1774961883800481</v>
      </c>
      <c r="F14" s="5">
        <v>6.5015897821120869E-2</v>
      </c>
      <c r="G14" s="5">
        <v>699.85751400949493</v>
      </c>
      <c r="H14" s="5">
        <v>8.6246232421239473</v>
      </c>
      <c r="I14" s="5">
        <v>5.0841849417030716</v>
      </c>
      <c r="J14" s="5">
        <v>637.57189810825582</v>
      </c>
      <c r="K14" s="5">
        <v>3.4353278939509922E-2</v>
      </c>
      <c r="L14" s="5">
        <v>47.108819652898575</v>
      </c>
      <c r="M14" s="5">
        <v>11.098970944702874</v>
      </c>
      <c r="N14" s="5">
        <v>2287.9024677608413</v>
      </c>
      <c r="O14" s="5">
        <v>0.92628839635367388</v>
      </c>
      <c r="P14" s="5">
        <v>6.1553479626151215E-2</v>
      </c>
      <c r="Q14" s="5">
        <v>4.274056935732299E-2</v>
      </c>
      <c r="R14" s="5">
        <v>0.31489037122261743</v>
      </c>
      <c r="S14" s="5">
        <v>0.33712551976581012</v>
      </c>
      <c r="T14" s="5">
        <v>8.393626243540977</v>
      </c>
      <c r="U14" s="5">
        <v>1.4094525561526685E-2</v>
      </c>
      <c r="V14" s="5">
        <v>5.0356509613695061E-2</v>
      </c>
      <c r="W14" s="5">
        <v>0.24039771624622697</v>
      </c>
      <c r="X14" s="5">
        <v>13.013578747355581</v>
      </c>
      <c r="Y14" s="5">
        <v>35.165688161489967</v>
      </c>
      <c r="Z14" s="6">
        <v>16049.061453979046</v>
      </c>
      <c r="AA14" s="6">
        <v>14547.377104702478</v>
      </c>
      <c r="AB14" s="6">
        <v>11.837645195804814</v>
      </c>
      <c r="AC14" s="6">
        <v>9.6658643315115977</v>
      </c>
      <c r="AD14" s="6">
        <v>3500.9693020701166</v>
      </c>
      <c r="AE14" s="6">
        <v>2848.7787517791157</v>
      </c>
      <c r="AF14" s="6">
        <v>20396.094490118394</v>
      </c>
      <c r="AG14" s="6">
        <v>12063.150168657303</v>
      </c>
      <c r="AH14" s="6">
        <v>409641.46648487967</v>
      </c>
      <c r="AI14" s="6">
        <v>404584.47822956223</v>
      </c>
      <c r="AJ14" s="6">
        <v>280396.39289782493</v>
      </c>
      <c r="AK14" s="6">
        <v>406319.94266942859</v>
      </c>
      <c r="AL14" s="6">
        <v>2373.594629593279</v>
      </c>
      <c r="AM14" s="6">
        <v>30085.65002918242</v>
      </c>
      <c r="AN14" s="6">
        <v>352675.20561459207</v>
      </c>
      <c r="AO14" s="6">
        <v>946133.45129810018</v>
      </c>
      <c r="AP14" s="6">
        <v>202133.62336900312</v>
      </c>
      <c r="AQ14" s="5">
        <v>12.647408360025976</v>
      </c>
      <c r="AR14" s="5">
        <v>0.16844162499327611</v>
      </c>
      <c r="AS14" s="5">
        <v>13.675790118216602</v>
      </c>
      <c r="AT14" s="5">
        <v>22.542639127819704</v>
      </c>
      <c r="AU14" s="5">
        <v>50.258260164035029</v>
      </c>
      <c r="AV14" s="4">
        <v>378136</v>
      </c>
      <c r="AW14" s="5">
        <v>0.44000000000000006</v>
      </c>
      <c r="AX14" s="5">
        <v>0.04</v>
      </c>
      <c r="AY14" s="5">
        <v>486.92999999999995</v>
      </c>
      <c r="AZ14" s="5">
        <v>9.92</v>
      </c>
      <c r="BA14" s="5">
        <v>7.9499999999999984</v>
      </c>
      <c r="BB14" s="5">
        <v>835.03</v>
      </c>
      <c r="BC14" s="5">
        <v>0</v>
      </c>
      <c r="BD14" s="5">
        <v>38.58</v>
      </c>
      <c r="BE14" s="5">
        <v>2.88</v>
      </c>
      <c r="BF14" s="5">
        <v>2482.33</v>
      </c>
      <c r="BG14" s="5">
        <v>0.35000000000000003</v>
      </c>
      <c r="BH14" s="5">
        <v>0.01</v>
      </c>
      <c r="BI14" s="5">
        <v>0.04</v>
      </c>
      <c r="BJ14" s="5">
        <v>0.19999999999999998</v>
      </c>
      <c r="BK14" s="5">
        <v>0.37</v>
      </c>
      <c r="BL14" s="5">
        <v>7.0999999999999988</v>
      </c>
      <c r="BM14" s="5">
        <v>0.01</v>
      </c>
      <c r="BN14" s="5">
        <v>0.12</v>
      </c>
      <c r="BO14" s="5">
        <v>0.06</v>
      </c>
      <c r="BP14" s="5">
        <v>14.440000000000001</v>
      </c>
      <c r="BQ14" s="5">
        <v>44.699999999999996</v>
      </c>
      <c r="BR14" s="6">
        <v>3.2500307438573706</v>
      </c>
      <c r="BS14" s="6">
        <v>2.960530996675748</v>
      </c>
      <c r="BT14" s="6">
        <v>5.4011146862243025E-3</v>
      </c>
      <c r="BU14" s="6">
        <v>4.3208917489794421E-3</v>
      </c>
      <c r="BV14" s="6">
        <v>1.5648829617553881</v>
      </c>
      <c r="BW14" s="6">
        <v>1.2951873017565878</v>
      </c>
      <c r="BX14" s="6">
        <v>1.7643641308332722E-2</v>
      </c>
      <c r="BY14" s="6">
        <v>0</v>
      </c>
      <c r="BZ14" s="6">
        <v>0.6247289320399444</v>
      </c>
      <c r="CA14" s="6">
        <v>0.55235399524453865</v>
      </c>
      <c r="CB14" s="6">
        <v>0.44505185014488258</v>
      </c>
      <c r="CC14" s="6">
        <v>1.9609647054118367</v>
      </c>
      <c r="CD14" s="6">
        <v>0</v>
      </c>
      <c r="CE14" s="6">
        <v>1.7643641308332722E-2</v>
      </c>
      <c r="CF14" s="6">
        <v>0.52354805025134243</v>
      </c>
      <c r="CG14" s="6">
        <v>2.0142557036492499</v>
      </c>
      <c r="CH14" s="6">
        <v>1.0452957289406102</v>
      </c>
      <c r="CI14" s="5">
        <v>13.010000000000002</v>
      </c>
      <c r="CJ14" s="5">
        <v>0.19500000000000001</v>
      </c>
      <c r="CK14" s="5">
        <v>8.6</v>
      </c>
      <c r="CL14" s="5">
        <v>14.419999999999998</v>
      </c>
      <c r="CM14" s="5">
        <v>51.929999999999993</v>
      </c>
      <c r="CN14" s="7">
        <v>1929200.0000000002</v>
      </c>
      <c r="CO14" s="8">
        <v>1.0329420422628608</v>
      </c>
      <c r="CP14" s="8">
        <v>6.011261587083714E-2</v>
      </c>
      <c r="CQ14" s="8">
        <v>658.12230851628829</v>
      </c>
      <c r="CR14" s="8">
        <v>8.8785256813299487</v>
      </c>
      <c r="CS14" s="8">
        <v>5.6459037074526917</v>
      </c>
      <c r="CT14" s="8">
        <v>676.27499618877448</v>
      </c>
      <c r="CU14" s="8">
        <v>2.761980833766951E-2</v>
      </c>
      <c r="CV14" s="8">
        <v>45.437114413281911</v>
      </c>
      <c r="CW14" s="8">
        <v>9.4879981076998856</v>
      </c>
      <c r="CX14" s="8">
        <v>2326.0115540820038</v>
      </c>
      <c r="CY14" s="8">
        <v>0.81333204706713402</v>
      </c>
      <c r="CZ14" s="8">
        <v>5.1448655568555157E-2</v>
      </c>
      <c r="DA14" s="8">
        <v>4.2203399579953775E-2</v>
      </c>
      <c r="DB14" s="8">
        <v>0.29237109617978324</v>
      </c>
      <c r="DC14" s="8">
        <v>0.34356913600976391</v>
      </c>
      <c r="DD14" s="8">
        <v>8.1400669167590927</v>
      </c>
      <c r="DE14" s="8">
        <v>1.3291971384803973E-2</v>
      </c>
      <c r="DF14" s="8">
        <v>6.4007095805233422E-2</v>
      </c>
      <c r="DG14" s="8">
        <v>0.20503856694574837</v>
      </c>
      <c r="DH14" s="8">
        <v>13.293166776999968</v>
      </c>
      <c r="DI14" s="8">
        <v>37.034476540800988</v>
      </c>
      <c r="DJ14" s="9">
        <v>16052.311484722903</v>
      </c>
      <c r="DK14" s="9">
        <v>14550.337635699154</v>
      </c>
      <c r="DL14" s="9">
        <v>11.843046310491038</v>
      </c>
      <c r="DM14" s="9">
        <v>9.6701852232605781</v>
      </c>
      <c r="DN14" s="9">
        <v>3502.5341850318719</v>
      </c>
      <c r="DO14" s="9">
        <v>2850.0739390808722</v>
      </c>
      <c r="DP14" s="9">
        <v>20396.112133759703</v>
      </c>
      <c r="DQ14" s="9">
        <v>12063.150168657303</v>
      </c>
      <c r="DR14" s="9">
        <v>409642.09121381171</v>
      </c>
      <c r="DS14" s="9">
        <v>404585.0305835575</v>
      </c>
      <c r="DT14" s="9">
        <v>280396.8379496751</v>
      </c>
      <c r="DU14" s="9">
        <v>406321.90363413398</v>
      </c>
      <c r="DV14" s="9">
        <v>2373.594629593279</v>
      </c>
      <c r="DW14" s="9">
        <v>30085.667672823729</v>
      </c>
      <c r="DX14" s="9">
        <v>352675.72916264232</v>
      </c>
      <c r="DY14" s="9">
        <v>946135.46555380384</v>
      </c>
      <c r="DZ14" s="9">
        <v>202134.66866473207</v>
      </c>
      <c r="EA14" s="8">
        <v>12.718478727210931</v>
      </c>
      <c r="EB14" s="8">
        <v>0.17364724270608067</v>
      </c>
      <c r="EC14" s="8">
        <v>12.680901577815424</v>
      </c>
      <c r="ED14" s="8">
        <v>20.950547966075337</v>
      </c>
      <c r="EE14" s="8">
        <v>50.585932263668276</v>
      </c>
      <c r="EG14" s="11">
        <f t="shared" si="1"/>
        <v>90.643255019981467</v>
      </c>
      <c r="EI14" s="11">
        <f t="shared" si="2"/>
        <v>0.15479240220585055</v>
      </c>
      <c r="EJ14" s="11">
        <f t="shared" si="0"/>
        <v>1.9620168974856842</v>
      </c>
      <c r="EK14" s="11">
        <f t="shared" si="0"/>
        <v>22.999514169839415</v>
      </c>
      <c r="EL14" s="11">
        <f t="shared" si="0"/>
        <v>61.701597947379675</v>
      </c>
      <c r="EM14" s="11">
        <f>(DZ14/$EN14)*100</f>
        <v>13.182078583089385</v>
      </c>
      <c r="EN14" s="12">
        <f t="shared" si="3"/>
        <v>1533405.1256835952</v>
      </c>
    </row>
    <row r="15" spans="1:144" ht="15" customHeight="1" x14ac:dyDescent="0.25">
      <c r="A15" s="15"/>
      <c r="B15" s="13" t="s">
        <v>64</v>
      </c>
      <c r="C15" s="13"/>
      <c r="D15" s="7">
        <v>14866616.034154274</v>
      </c>
      <c r="E15" s="8">
        <v>0.96085223342178272</v>
      </c>
      <c r="F15" s="8">
        <v>4.6557793143391535E-2</v>
      </c>
      <c r="G15" s="8">
        <v>786.81092933109949</v>
      </c>
      <c r="H15" s="8">
        <v>7.906732646705076</v>
      </c>
      <c r="I15" s="8">
        <v>5.9622409746492906</v>
      </c>
      <c r="J15" s="8">
        <v>650.72007233139857</v>
      </c>
      <c r="K15" s="8">
        <v>4.1083670143277372E-2</v>
      </c>
      <c r="L15" s="8">
        <v>44.130566591736219</v>
      </c>
      <c r="M15" s="8">
        <v>13.509125715643604</v>
      </c>
      <c r="N15" s="8">
        <v>2914.2694079702665</v>
      </c>
      <c r="O15" s="8">
        <v>0.69995755743144905</v>
      </c>
      <c r="P15" s="8">
        <v>6.5499606494106091E-2</v>
      </c>
      <c r="Q15" s="8">
        <v>3.0112717514642409E-2</v>
      </c>
      <c r="R15" s="8">
        <v>0.35637146976617323</v>
      </c>
      <c r="S15" s="8">
        <v>0.43090445674367073</v>
      </c>
      <c r="T15" s="8">
        <v>10.106002353126396</v>
      </c>
      <c r="U15" s="8">
        <v>1.3831546905498933E-2</v>
      </c>
      <c r="V15" s="8">
        <v>5.3821133409810283E-2</v>
      </c>
      <c r="W15" s="8">
        <v>0.24565852614028041</v>
      </c>
      <c r="X15" s="8">
        <v>12.568578125990696</v>
      </c>
      <c r="Y15" s="8">
        <v>27.101997883724692</v>
      </c>
      <c r="Z15" s="9">
        <v>136221.42744997187</v>
      </c>
      <c r="AA15" s="9">
        <v>122674.75708980343</v>
      </c>
      <c r="AB15" s="9">
        <v>116.62902421413328</v>
      </c>
      <c r="AC15" s="9">
        <v>94.100745077298654</v>
      </c>
      <c r="AD15" s="9">
        <v>43134.278263887754</v>
      </c>
      <c r="AE15" s="9">
        <v>36291.793157246488</v>
      </c>
      <c r="AF15" s="9">
        <v>165322.20678411471</v>
      </c>
      <c r="AG15" s="9">
        <v>12240.000164704397</v>
      </c>
      <c r="AH15" s="9">
        <v>2997247.6336472658</v>
      </c>
      <c r="AI15" s="9">
        <v>4145678.5243887482</v>
      </c>
      <c r="AJ15" s="9">
        <v>2427725.2257219423</v>
      </c>
      <c r="AK15" s="9">
        <v>5045925.6270815609</v>
      </c>
      <c r="AL15" s="9">
        <v>40601.094455249688</v>
      </c>
      <c r="AM15" s="9">
        <v>136961.11249356944</v>
      </c>
      <c r="AN15" s="9">
        <v>2968784.3112518941</v>
      </c>
      <c r="AO15" s="9">
        <v>11347564.609734673</v>
      </c>
      <c r="AP15" s="9">
        <v>300228.08985294681</v>
      </c>
      <c r="AQ15" s="8">
        <v>14.158055018753307</v>
      </c>
      <c r="AR15" s="8">
        <v>0.16628432166769325</v>
      </c>
      <c r="AS15" s="8">
        <v>11.323784415332453</v>
      </c>
      <c r="AT15" s="8">
        <v>19.305426659466566</v>
      </c>
      <c r="AU15" s="8">
        <v>52.779533623502068</v>
      </c>
      <c r="AV15" s="7">
        <v>6810383.9658482978</v>
      </c>
      <c r="AW15" s="8">
        <v>0.4571503695515447</v>
      </c>
      <c r="AX15" s="8">
        <v>3.756392112183244E-2</v>
      </c>
      <c r="AY15" s="8">
        <v>449.96752068937633</v>
      </c>
      <c r="AZ15" s="8">
        <v>8.7660817238489592</v>
      </c>
      <c r="BA15" s="8">
        <v>7.5794172386974461</v>
      </c>
      <c r="BB15" s="8">
        <v>781.26745947083066</v>
      </c>
      <c r="BC15" s="8">
        <v>1.0950319317722699E-2</v>
      </c>
      <c r="BD15" s="8">
        <v>35.383222682343828</v>
      </c>
      <c r="BE15" s="8">
        <v>5.9362018774599612</v>
      </c>
      <c r="BF15" s="8">
        <v>2589.8357917177514</v>
      </c>
      <c r="BG15" s="8">
        <v>0.34930575595263696</v>
      </c>
      <c r="BH15" s="8">
        <v>1.8649499524471747E-2</v>
      </c>
      <c r="BI15" s="8">
        <v>3.2698445891161741E-2</v>
      </c>
      <c r="BJ15" s="8">
        <v>0.18893815549096563</v>
      </c>
      <c r="BK15" s="8">
        <v>0.38615354178897854</v>
      </c>
      <c r="BL15" s="8">
        <v>8.2828258426221097</v>
      </c>
      <c r="BM15" s="8">
        <v>9.7562459046741101E-3</v>
      </c>
      <c r="BN15" s="8">
        <v>9.4988400518129151E-2</v>
      </c>
      <c r="BO15" s="8">
        <v>0.11871682133366535</v>
      </c>
      <c r="BP15" s="8">
        <v>13.875507356371614</v>
      </c>
      <c r="BQ15" s="8">
        <v>39.357313343618038</v>
      </c>
      <c r="BR15" s="9">
        <v>9524.0206842165626</v>
      </c>
      <c r="BS15" s="9">
        <v>8583.8200769867544</v>
      </c>
      <c r="BT15" s="9">
        <v>10.952851282200378</v>
      </c>
      <c r="BU15" s="9">
        <v>8.7426824700397496</v>
      </c>
      <c r="BV15" s="9">
        <v>5435.6986560595678</v>
      </c>
      <c r="BW15" s="9">
        <v>4660.9708776394064</v>
      </c>
      <c r="BX15" s="9">
        <v>0.22963869877582183</v>
      </c>
      <c r="BY15" s="9">
        <v>0</v>
      </c>
      <c r="BZ15" s="9">
        <v>210429.58314519766</v>
      </c>
      <c r="CA15" s="9">
        <v>608123.2513120143</v>
      </c>
      <c r="CB15" s="9">
        <v>192746.52352106935</v>
      </c>
      <c r="CC15" s="9">
        <v>875693.18076922919</v>
      </c>
      <c r="CD15" s="9">
        <v>0</v>
      </c>
      <c r="CE15" s="9">
        <v>0.22963869877582183</v>
      </c>
      <c r="CF15" s="9">
        <v>220493.34079530378</v>
      </c>
      <c r="CG15" s="9">
        <v>1666485.5930309303</v>
      </c>
      <c r="CH15" s="9">
        <v>13.604921276453281</v>
      </c>
      <c r="CI15" s="8">
        <v>13.039252518018639</v>
      </c>
      <c r="CJ15" s="8">
        <v>0.1791545273213922</v>
      </c>
      <c r="CK15" s="8">
        <v>9.4223500706555203</v>
      </c>
      <c r="CL15" s="8">
        <v>15.88682298577878</v>
      </c>
      <c r="CM15" s="8">
        <v>51.998161366501456</v>
      </c>
      <c r="CN15" s="7">
        <v>21677000.000002589</v>
      </c>
      <c r="CO15" s="8">
        <v>0.7942686060784182</v>
      </c>
      <c r="CP15" s="8">
        <v>4.3732138218516715E-2</v>
      </c>
      <c r="CQ15" s="8">
        <v>680.98295732321048</v>
      </c>
      <c r="CR15" s="8">
        <v>8.1767191381958924</v>
      </c>
      <c r="CS15" s="8">
        <v>6.4703182592653601</v>
      </c>
      <c r="CT15" s="8">
        <v>691.7348729107074</v>
      </c>
      <c r="CU15" s="8">
        <v>3.1616507284043374E-2</v>
      </c>
      <c r="CV15" s="8">
        <v>41.382364778557239</v>
      </c>
      <c r="CW15" s="8">
        <v>11.129898005067867</v>
      </c>
      <c r="CX15" s="8">
        <v>2812.3402896370972</v>
      </c>
      <c r="CY15" s="8">
        <v>0.58979132564721481</v>
      </c>
      <c r="CZ15" s="8">
        <v>5.0780447140679072E-2</v>
      </c>
      <c r="DA15" s="8">
        <v>3.0925090217298834E-2</v>
      </c>
      <c r="DB15" s="8">
        <v>0.30376801177435808</v>
      </c>
      <c r="DC15" s="8">
        <v>0.41684481225114667</v>
      </c>
      <c r="DD15" s="8">
        <v>9.5332048223772983</v>
      </c>
      <c r="DE15" s="8">
        <v>1.2551186865271048E-2</v>
      </c>
      <c r="DF15" s="8">
        <v>6.6754883275209301E-2</v>
      </c>
      <c r="DG15" s="8">
        <v>0.20577654288557184</v>
      </c>
      <c r="DH15" s="8">
        <v>12.979183370031992</v>
      </c>
      <c r="DI15" s="8">
        <v>30.95231868016613</v>
      </c>
      <c r="DJ15" s="9">
        <v>145745.44813418848</v>
      </c>
      <c r="DK15" s="9">
        <v>131258.57716679026</v>
      </c>
      <c r="DL15" s="9">
        <v>127.58187549633355</v>
      </c>
      <c r="DM15" s="9">
        <v>102.84342754733844</v>
      </c>
      <c r="DN15" s="9">
        <v>48569.976919947323</v>
      </c>
      <c r="DO15" s="9">
        <v>40952.764034885855</v>
      </c>
      <c r="DP15" s="9">
        <v>165322.43642281348</v>
      </c>
      <c r="DQ15" s="9">
        <v>12240.000164704397</v>
      </c>
      <c r="DR15" s="9">
        <v>3207677.2167924629</v>
      </c>
      <c r="DS15" s="9">
        <v>4753801.7757007619</v>
      </c>
      <c r="DT15" s="9">
        <v>2620471.7492430112</v>
      </c>
      <c r="DU15" s="9">
        <v>5921618.8078507911</v>
      </c>
      <c r="DV15" s="9">
        <v>40601.094455249688</v>
      </c>
      <c r="DW15" s="9">
        <v>136961.34213226821</v>
      </c>
      <c r="DX15" s="9">
        <v>3189277.6520471955</v>
      </c>
      <c r="DY15" s="9">
        <v>13014050.202765606</v>
      </c>
      <c r="DZ15" s="9">
        <v>300241.69477422326</v>
      </c>
      <c r="EA15" s="8">
        <v>13.806554598402071</v>
      </c>
      <c r="EB15" s="8">
        <v>0.17032782594508886</v>
      </c>
      <c r="EC15" s="8">
        <v>10.726400184437965</v>
      </c>
      <c r="ED15" s="8">
        <v>18.231384880397915</v>
      </c>
      <c r="EE15" s="8">
        <v>52.534045544411939</v>
      </c>
    </row>
  </sheetData>
  <mergeCells count="6">
    <mergeCell ref="D1:AU1"/>
    <mergeCell ref="AV1:CM1"/>
    <mergeCell ref="CN1:EE1"/>
    <mergeCell ref="A4:A15"/>
    <mergeCell ref="B4:B14"/>
    <mergeCell ref="B15:C15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Martínez E. | GTR Abogados</dc:creator>
  <cp:lastModifiedBy>Camila Martínez Encina | GTR Abogados</cp:lastModifiedBy>
  <dcterms:created xsi:type="dcterms:W3CDTF">2025-08-13T15:04:19Z</dcterms:created>
  <dcterms:modified xsi:type="dcterms:W3CDTF">2025-09-26T22:05:09Z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18.1.7.19018</vt:lpwstr>
  </property>
</Properties>
</file>